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Заключения и предложения по 2019 году\Краткосрочные планы на 2019 год\Грачевка изменения на 2019 год\"/>
    </mc:Choice>
  </mc:AlternateContent>
  <bookViews>
    <workbookView xWindow="0" yWindow="0" windowWidth="20730" windowHeight="11760"/>
  </bookViews>
  <sheets>
    <sheet name="Приложение 1" sheetId="1" r:id="rId1"/>
    <sheet name="Приложение 2" sheetId="3" r:id="rId2"/>
    <sheet name="Приложение 3" sheetId="4" r:id="rId3"/>
    <sheet name="Приложение 4" sheetId="5" r:id="rId4"/>
    <sheet name="Приложение 5" sheetId="6" r:id="rId5"/>
    <sheet name="Приложение 6" sheetId="2" r:id="rId6"/>
  </sheets>
  <definedNames>
    <definedName name="_xlnm._FilterDatabase" localSheetId="0" hidden="1">'Приложение 1'!$A$10:$U$76</definedName>
    <definedName name="_xlnm.Print_Titles" localSheetId="0">'Приложение 1'!$6:$11</definedName>
    <definedName name="_xlnm.Print_Area" localSheetId="0">'Приложение 1'!$A$1:$T$46</definedName>
    <definedName name="_xlnm.Print_Area" localSheetId="1">'Приложение 2'!$A$1:$S$28</definedName>
    <definedName name="_xlnm.Print_Area" localSheetId="2">'Приложение 3'!$A$1:$N$30</definedName>
    <definedName name="_xlnm.Print_Area" localSheetId="3">'Приложение 4'!$A$1:$S$23</definedName>
    <definedName name="_xlnm.Print_Area" localSheetId="4">'Приложение 5'!$A$1:$N$24</definedName>
    <definedName name="_xlnm.Print_Area" localSheetId="5">'Приложение 6'!$A$1:$N$31</definedName>
  </definedNames>
  <calcPr calcId="152511"/>
</workbook>
</file>

<file path=xl/calcChain.xml><?xml version="1.0" encoding="utf-8"?>
<calcChain xmlns="http://schemas.openxmlformats.org/spreadsheetml/2006/main">
  <c r="I44" i="1" l="1"/>
  <c r="J44" i="1"/>
  <c r="K44" i="1"/>
  <c r="L44" i="1"/>
  <c r="M44" i="1"/>
  <c r="N44" i="1"/>
  <c r="O44" i="1"/>
  <c r="P44" i="1"/>
  <c r="Q44" i="1"/>
  <c r="H44" i="1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C26" i="3"/>
  <c r="D28" i="4"/>
  <c r="E28" i="4"/>
  <c r="F28" i="4"/>
  <c r="G28" i="4"/>
  <c r="H28" i="4"/>
  <c r="I28" i="4"/>
  <c r="J28" i="4"/>
  <c r="K28" i="4"/>
  <c r="L28" i="4"/>
  <c r="M28" i="4"/>
  <c r="N28" i="4"/>
  <c r="C28" i="4"/>
  <c r="E13" i="2" l="1"/>
  <c r="F13" i="2"/>
  <c r="G13" i="2"/>
  <c r="J13" i="2"/>
  <c r="K13" i="2"/>
  <c r="L13" i="2"/>
  <c r="E28" i="2"/>
  <c r="F28" i="2"/>
  <c r="G28" i="2"/>
  <c r="J28" i="2"/>
  <c r="K28" i="2"/>
  <c r="L28" i="2"/>
  <c r="J23" i="6"/>
  <c r="C23" i="6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C9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C22" i="5"/>
  <c r="I17" i="1" l="1"/>
  <c r="J17" i="1"/>
  <c r="L17" i="1"/>
  <c r="M17" i="1"/>
  <c r="N17" i="1"/>
  <c r="O17" i="1"/>
  <c r="P17" i="1"/>
  <c r="H17" i="1"/>
  <c r="D30" i="2"/>
  <c r="D28" i="2" s="1"/>
  <c r="E30" i="2"/>
  <c r="F30" i="2"/>
  <c r="G30" i="2"/>
  <c r="H30" i="2"/>
  <c r="H28" i="2" s="1"/>
  <c r="H13" i="2" s="1"/>
  <c r="I30" i="2"/>
  <c r="I28" i="2" s="1"/>
  <c r="I13" i="2" s="1"/>
  <c r="J30" i="2"/>
  <c r="K30" i="2"/>
  <c r="L30" i="2"/>
  <c r="M30" i="2"/>
  <c r="M28" i="2" s="1"/>
  <c r="C30" i="2"/>
  <c r="C28" i="2" s="1"/>
  <c r="N31" i="2"/>
  <c r="N30" i="2" s="1"/>
  <c r="N28" i="2" s="1"/>
  <c r="D19" i="2"/>
  <c r="E19" i="2"/>
  <c r="F19" i="2"/>
  <c r="G19" i="2"/>
  <c r="H19" i="2"/>
  <c r="I19" i="2"/>
  <c r="J19" i="2"/>
  <c r="K19" i="2"/>
  <c r="L19" i="2"/>
  <c r="C19" i="2"/>
  <c r="I42" i="1"/>
  <c r="I40" i="1" s="1"/>
  <c r="J42" i="1"/>
  <c r="J40" i="1" s="1"/>
  <c r="L42" i="1"/>
  <c r="L40" i="1" s="1"/>
  <c r="M42" i="1"/>
  <c r="M40" i="1" s="1"/>
  <c r="N42" i="1"/>
  <c r="N40" i="1" s="1"/>
  <c r="O42" i="1"/>
  <c r="O40" i="1" s="1"/>
  <c r="P42" i="1"/>
  <c r="P40" i="1" s="1"/>
  <c r="H42" i="1"/>
  <c r="H40" i="1" s="1"/>
  <c r="K45" i="1"/>
  <c r="K42" i="1" s="1"/>
  <c r="K40" i="1" s="1"/>
  <c r="I22" i="1"/>
  <c r="I20" i="1" s="1"/>
  <c r="J22" i="1"/>
  <c r="J20" i="1" s="1"/>
  <c r="L22" i="1"/>
  <c r="L20" i="1" s="1"/>
  <c r="M22" i="1"/>
  <c r="M20" i="1" s="1"/>
  <c r="N22" i="1"/>
  <c r="N20" i="1" s="1"/>
  <c r="O22" i="1"/>
  <c r="O20" i="1" s="1"/>
  <c r="P22" i="1"/>
  <c r="P20" i="1" s="1"/>
  <c r="H22" i="1"/>
  <c r="H20" i="1" s="1"/>
  <c r="O19" i="5"/>
  <c r="O13" i="5"/>
  <c r="O11" i="5" s="1"/>
  <c r="D25" i="3" l="1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C25" i="3"/>
  <c r="T26" i="3" l="1"/>
  <c r="D26" i="4"/>
  <c r="E26" i="4"/>
  <c r="F26" i="4"/>
  <c r="G26" i="4"/>
  <c r="H26" i="4"/>
  <c r="I26" i="4"/>
  <c r="J26" i="4"/>
  <c r="K26" i="4"/>
  <c r="L26" i="4"/>
  <c r="M26" i="4"/>
  <c r="N26" i="4"/>
  <c r="C29" i="4"/>
  <c r="C26" i="4" s="1"/>
  <c r="O22" i="3" l="1"/>
  <c r="O20" i="3" s="1"/>
  <c r="O13" i="3"/>
  <c r="O11" i="3" s="1"/>
  <c r="O9" i="3" l="1"/>
  <c r="E16" i="2"/>
  <c r="E14" i="2" s="1"/>
  <c r="F16" i="2"/>
  <c r="F14" i="2" s="1"/>
  <c r="G16" i="2"/>
  <c r="G14" i="2" s="1"/>
  <c r="H16" i="2"/>
  <c r="H14" i="2" s="1"/>
  <c r="I16" i="2"/>
  <c r="I14" i="2" s="1"/>
  <c r="J16" i="2"/>
  <c r="J14" i="2" s="1"/>
  <c r="K16" i="2"/>
  <c r="K14" i="2" s="1"/>
  <c r="L16" i="2"/>
  <c r="L14" i="2" s="1"/>
  <c r="E23" i="2"/>
  <c r="F23" i="2"/>
  <c r="F21" i="2" s="1"/>
  <c r="G23" i="2"/>
  <c r="G21" i="2" s="1"/>
  <c r="H23" i="2"/>
  <c r="J23" i="2"/>
  <c r="J21" i="2" s="1"/>
  <c r="K23" i="2"/>
  <c r="K21" i="2" s="1"/>
  <c r="L23" i="2"/>
  <c r="L21" i="2" s="1"/>
  <c r="E26" i="2"/>
  <c r="F26" i="2"/>
  <c r="G26" i="2"/>
  <c r="H26" i="2"/>
  <c r="J26" i="2"/>
  <c r="K26" i="2"/>
  <c r="L26" i="2"/>
  <c r="D27" i="2"/>
  <c r="D26" i="2" s="1"/>
  <c r="I27" i="2"/>
  <c r="I26" i="2" s="1"/>
  <c r="D23" i="2"/>
  <c r="I24" i="2"/>
  <c r="I23" i="2" s="1"/>
  <c r="Q37" i="1"/>
  <c r="P37" i="1"/>
  <c r="P35" i="1" s="1"/>
  <c r="N37" i="1"/>
  <c r="N35" i="1" s="1"/>
  <c r="M37" i="1"/>
  <c r="M35" i="1" s="1"/>
  <c r="L37" i="1"/>
  <c r="L35" i="1" s="1"/>
  <c r="J37" i="1"/>
  <c r="J35" i="1" s="1"/>
  <c r="I37" i="1"/>
  <c r="I35" i="1" s="1"/>
  <c r="H37" i="1"/>
  <c r="H35" i="1" s="1"/>
  <c r="C24" i="2" s="1"/>
  <c r="Q40" i="1"/>
  <c r="K33" i="1"/>
  <c r="Q32" i="1"/>
  <c r="Q30" i="1" s="1"/>
  <c r="P32" i="1"/>
  <c r="P30" i="1" s="1"/>
  <c r="P28" i="1" s="1"/>
  <c r="O32" i="1"/>
  <c r="O30" i="1" s="1"/>
  <c r="N32" i="1"/>
  <c r="N30" i="1" s="1"/>
  <c r="M32" i="1"/>
  <c r="M30" i="1" s="1"/>
  <c r="L32" i="1"/>
  <c r="L30" i="1" s="1"/>
  <c r="J32" i="1"/>
  <c r="J30" i="1" s="1"/>
  <c r="J28" i="1" s="1"/>
  <c r="I32" i="1"/>
  <c r="I30" i="1" s="1"/>
  <c r="H32" i="1"/>
  <c r="H30" i="1" s="1"/>
  <c r="Q28" i="1"/>
  <c r="J24" i="4"/>
  <c r="J23" i="4" s="1"/>
  <c r="J21" i="4" s="1"/>
  <c r="C24" i="4"/>
  <c r="C23" i="4" s="1"/>
  <c r="C21" i="4" s="1"/>
  <c r="N23" i="4"/>
  <c r="N21" i="4" s="1"/>
  <c r="M23" i="4"/>
  <c r="M21" i="4" s="1"/>
  <c r="L23" i="4"/>
  <c r="L21" i="4" s="1"/>
  <c r="K23" i="4"/>
  <c r="K21" i="4" s="1"/>
  <c r="I23" i="4"/>
  <c r="I21" i="4" s="1"/>
  <c r="H23" i="4"/>
  <c r="H21" i="4" s="1"/>
  <c r="G23" i="4"/>
  <c r="G21" i="4" s="1"/>
  <c r="F23" i="4"/>
  <c r="F21" i="4" s="1"/>
  <c r="E23" i="4"/>
  <c r="E21" i="4" s="1"/>
  <c r="D23" i="4"/>
  <c r="D21" i="4" s="1"/>
  <c r="F20" i="3"/>
  <c r="E20" i="3"/>
  <c r="C23" i="3"/>
  <c r="S22" i="3"/>
  <c r="S20" i="3" s="1"/>
  <c r="R22" i="3"/>
  <c r="R20" i="3" s="1"/>
  <c r="Q22" i="3"/>
  <c r="Q20" i="3" s="1"/>
  <c r="P22" i="3"/>
  <c r="P20" i="3" s="1"/>
  <c r="N22" i="3"/>
  <c r="N20" i="3" s="1"/>
  <c r="M22" i="3"/>
  <c r="M20" i="3" s="1"/>
  <c r="L22" i="3"/>
  <c r="L20" i="3" s="1"/>
  <c r="K22" i="3"/>
  <c r="K20" i="3" s="1"/>
  <c r="J22" i="3"/>
  <c r="J20" i="3" s="1"/>
  <c r="I22" i="3"/>
  <c r="I20" i="3" s="1"/>
  <c r="H22" i="3"/>
  <c r="T22" i="3" s="1"/>
  <c r="G22" i="3"/>
  <c r="G20" i="3" s="1"/>
  <c r="F22" i="3"/>
  <c r="E22" i="3"/>
  <c r="D22" i="3"/>
  <c r="D20" i="3" s="1"/>
  <c r="C16" i="2"/>
  <c r="C14" i="2" s="1"/>
  <c r="K18" i="1"/>
  <c r="K17" i="1" s="1"/>
  <c r="K24" i="1"/>
  <c r="K25" i="1"/>
  <c r="K26" i="1"/>
  <c r="K23" i="1"/>
  <c r="R19" i="5"/>
  <c r="Q19" i="5"/>
  <c r="L19" i="5"/>
  <c r="H19" i="5"/>
  <c r="C23" i="5"/>
  <c r="S19" i="5"/>
  <c r="N19" i="5"/>
  <c r="M19" i="5"/>
  <c r="K19" i="5"/>
  <c r="J19" i="5"/>
  <c r="I19" i="5"/>
  <c r="G19" i="5"/>
  <c r="F19" i="5"/>
  <c r="E19" i="5"/>
  <c r="D19" i="5"/>
  <c r="J24" i="6"/>
  <c r="J22" i="6" s="1"/>
  <c r="J20" i="6" s="1"/>
  <c r="C24" i="6"/>
  <c r="C22" i="6" s="1"/>
  <c r="C20" i="6" s="1"/>
  <c r="N22" i="6"/>
  <c r="N20" i="6" s="1"/>
  <c r="M22" i="6"/>
  <c r="M20" i="6" s="1"/>
  <c r="L22" i="6"/>
  <c r="L20" i="6" s="1"/>
  <c r="K22" i="6"/>
  <c r="K20" i="6" s="1"/>
  <c r="I22" i="6"/>
  <c r="I20" i="6" s="1"/>
  <c r="H22" i="6"/>
  <c r="H20" i="6" s="1"/>
  <c r="G22" i="6"/>
  <c r="G20" i="6" s="1"/>
  <c r="F22" i="6"/>
  <c r="F20" i="6" s="1"/>
  <c r="E22" i="6"/>
  <c r="E20" i="6" s="1"/>
  <c r="D22" i="6"/>
  <c r="D20" i="6" s="1"/>
  <c r="E13" i="3"/>
  <c r="F13" i="3"/>
  <c r="G13" i="3"/>
  <c r="H13" i="3"/>
  <c r="I13" i="3"/>
  <c r="J13" i="3"/>
  <c r="K13" i="3"/>
  <c r="L13" i="3"/>
  <c r="M13" i="3"/>
  <c r="N13" i="3"/>
  <c r="P13" i="3"/>
  <c r="Q13" i="3"/>
  <c r="R13" i="3"/>
  <c r="S13" i="3"/>
  <c r="C14" i="3"/>
  <c r="D14" i="4"/>
  <c r="E14" i="4"/>
  <c r="F14" i="4"/>
  <c r="G14" i="4"/>
  <c r="H14" i="4"/>
  <c r="I14" i="4"/>
  <c r="K14" i="4"/>
  <c r="L14" i="4"/>
  <c r="M14" i="4"/>
  <c r="N14" i="4"/>
  <c r="Q11" i="1" l="1"/>
  <c r="L28" i="1"/>
  <c r="H28" i="1"/>
  <c r="M28" i="1"/>
  <c r="I28" i="1"/>
  <c r="N28" i="1"/>
  <c r="C22" i="3"/>
  <c r="C20" i="3" s="1"/>
  <c r="O38" i="1"/>
  <c r="H21" i="2"/>
  <c r="E21" i="2"/>
  <c r="C19" i="5"/>
  <c r="C21" i="5"/>
  <c r="I21" i="2"/>
  <c r="P19" i="5"/>
  <c r="T21" i="5"/>
  <c r="C23" i="2"/>
  <c r="C27" i="2"/>
  <c r="C26" i="2" s="1"/>
  <c r="D21" i="2"/>
  <c r="D13" i="2" s="1"/>
  <c r="K22" i="1"/>
  <c r="K20" i="1" s="1"/>
  <c r="M20" i="2" s="1"/>
  <c r="K32" i="1"/>
  <c r="H20" i="3"/>
  <c r="N20" i="2" l="1"/>
  <c r="N19" i="2" s="1"/>
  <c r="M19" i="2"/>
  <c r="K30" i="1"/>
  <c r="M27" i="2"/>
  <c r="K38" i="1"/>
  <c r="K37" i="1" s="1"/>
  <c r="O37" i="1"/>
  <c r="O35" i="1" s="1"/>
  <c r="O28" i="1" s="1"/>
  <c r="C21" i="2"/>
  <c r="C13" i="2" s="1"/>
  <c r="J15" i="4"/>
  <c r="C15" i="4"/>
  <c r="M26" i="2" l="1"/>
  <c r="N27" i="2"/>
  <c r="N26" i="2" s="1"/>
  <c r="K35" i="1"/>
  <c r="K28" i="1" s="1"/>
  <c r="M24" i="2"/>
  <c r="D16" i="2"/>
  <c r="D14" i="2" s="1"/>
  <c r="J19" i="4"/>
  <c r="C19" i="4"/>
  <c r="D18" i="3" s="1"/>
  <c r="J18" i="6"/>
  <c r="C18" i="6"/>
  <c r="C17" i="5" s="1"/>
  <c r="J17" i="6"/>
  <c r="C17" i="6"/>
  <c r="C16" i="6"/>
  <c r="C15" i="6"/>
  <c r="C14" i="5" s="1"/>
  <c r="C16" i="5"/>
  <c r="C15" i="5"/>
  <c r="M23" i="2" l="1"/>
  <c r="M21" i="2" s="1"/>
  <c r="N24" i="2"/>
  <c r="N23" i="2" s="1"/>
  <c r="N21" i="2" s="1"/>
  <c r="J16" i="6"/>
  <c r="J15" i="6"/>
  <c r="C16" i="4"/>
  <c r="J16" i="4"/>
  <c r="C17" i="4"/>
  <c r="J17" i="4"/>
  <c r="C18" i="4"/>
  <c r="J18" i="4"/>
  <c r="J14" i="4" l="1"/>
  <c r="C14" i="4"/>
  <c r="D15" i="3"/>
  <c r="D13" i="3" s="1"/>
  <c r="T13" i="3" s="1"/>
  <c r="S11" i="5"/>
  <c r="L15" i="1" l="1"/>
  <c r="L13" i="1" s="1"/>
  <c r="L11" i="1" s="1"/>
  <c r="M15" i="1"/>
  <c r="M13" i="1" s="1"/>
  <c r="M11" i="1" s="1"/>
  <c r="N15" i="1"/>
  <c r="N13" i="1" s="1"/>
  <c r="N11" i="1" s="1"/>
  <c r="P15" i="1"/>
  <c r="P13" i="1" s="1"/>
  <c r="P11" i="1" s="1"/>
  <c r="K14" i="6" l="1"/>
  <c r="K12" i="6" s="1"/>
  <c r="K10" i="6" s="1"/>
  <c r="L14" i="6"/>
  <c r="L12" i="6" s="1"/>
  <c r="L10" i="6" s="1"/>
  <c r="C15" i="3"/>
  <c r="C16" i="3"/>
  <c r="C17" i="3"/>
  <c r="C18" i="3"/>
  <c r="K12" i="4"/>
  <c r="K10" i="4" s="1"/>
  <c r="L12" i="4"/>
  <c r="L10" i="4" s="1"/>
  <c r="S11" i="3"/>
  <c r="S9" i="3" s="1"/>
  <c r="C13" i="3" l="1"/>
  <c r="N14" i="6"/>
  <c r="N12" i="6" s="1"/>
  <c r="N10" i="6" s="1"/>
  <c r="M14" i="6"/>
  <c r="M12" i="6" s="1"/>
  <c r="M10" i="6" s="1"/>
  <c r="J14" i="6"/>
  <c r="J12" i="6" s="1"/>
  <c r="J10" i="6" s="1"/>
  <c r="I14" i="6"/>
  <c r="I12" i="6" s="1"/>
  <c r="I10" i="6" s="1"/>
  <c r="H14" i="6"/>
  <c r="H12" i="6" s="1"/>
  <c r="H10" i="6" s="1"/>
  <c r="G14" i="6"/>
  <c r="G12" i="6" s="1"/>
  <c r="G10" i="6" s="1"/>
  <c r="F14" i="6"/>
  <c r="F12" i="6" s="1"/>
  <c r="F10" i="6" s="1"/>
  <c r="E14" i="6"/>
  <c r="E12" i="6" s="1"/>
  <c r="E10" i="6" s="1"/>
  <c r="D14" i="6"/>
  <c r="D12" i="6" s="1"/>
  <c r="D10" i="6" s="1"/>
  <c r="C14" i="6"/>
  <c r="C12" i="6" s="1"/>
  <c r="C10" i="6" s="1"/>
  <c r="N12" i="4"/>
  <c r="N10" i="4" s="1"/>
  <c r="M12" i="4"/>
  <c r="M10" i="4" s="1"/>
  <c r="J12" i="4"/>
  <c r="J10" i="4" s="1"/>
  <c r="I12" i="4"/>
  <c r="I10" i="4" s="1"/>
  <c r="H12" i="4"/>
  <c r="H10" i="4" s="1"/>
  <c r="G12" i="4"/>
  <c r="G10" i="4" s="1"/>
  <c r="F12" i="4"/>
  <c r="F10" i="4" s="1"/>
  <c r="E12" i="4"/>
  <c r="E10" i="4" s="1"/>
  <c r="D12" i="4"/>
  <c r="D10" i="4" s="1"/>
  <c r="C12" i="4"/>
  <c r="C10" i="4" s="1"/>
  <c r="R13" i="5"/>
  <c r="R11" i="5" s="1"/>
  <c r="Q13" i="5"/>
  <c r="Q11" i="5" s="1"/>
  <c r="P13" i="5"/>
  <c r="P11" i="5" s="1"/>
  <c r="N13" i="5"/>
  <c r="N11" i="5" s="1"/>
  <c r="M13" i="5"/>
  <c r="M11" i="5" s="1"/>
  <c r="L13" i="5"/>
  <c r="L11" i="5" s="1"/>
  <c r="K13" i="5"/>
  <c r="K11" i="5" s="1"/>
  <c r="J13" i="5"/>
  <c r="J11" i="5" s="1"/>
  <c r="I13" i="5"/>
  <c r="I11" i="5" s="1"/>
  <c r="H13" i="5"/>
  <c r="H11" i="5" s="1"/>
  <c r="G13" i="5"/>
  <c r="G11" i="5" s="1"/>
  <c r="F13" i="5"/>
  <c r="F11" i="5" s="1"/>
  <c r="E13" i="5"/>
  <c r="E11" i="5" s="1"/>
  <c r="D13" i="5"/>
  <c r="D11" i="5" s="1"/>
  <c r="C13" i="5"/>
  <c r="C11" i="5" s="1"/>
  <c r="R11" i="3"/>
  <c r="R9" i="3" s="1"/>
  <c r="Q11" i="3"/>
  <c r="Q9" i="3" s="1"/>
  <c r="P11" i="3"/>
  <c r="P9" i="3" s="1"/>
  <c r="N11" i="3"/>
  <c r="N9" i="3" s="1"/>
  <c r="M11" i="3"/>
  <c r="M9" i="3" s="1"/>
  <c r="L11" i="3"/>
  <c r="L9" i="3" s="1"/>
  <c r="K11" i="3"/>
  <c r="K9" i="3" s="1"/>
  <c r="J11" i="3"/>
  <c r="J9" i="3" s="1"/>
  <c r="I11" i="3"/>
  <c r="I9" i="3" s="1"/>
  <c r="G11" i="3"/>
  <c r="G9" i="3" s="1"/>
  <c r="F11" i="3"/>
  <c r="F9" i="3" s="1"/>
  <c r="E11" i="3"/>
  <c r="E9" i="3" s="1"/>
  <c r="T9" i="5" l="1"/>
  <c r="M16" i="2"/>
  <c r="M14" i="2" s="1"/>
  <c r="M13" i="2" s="1"/>
  <c r="D11" i="3"/>
  <c r="D9" i="3" s="1"/>
  <c r="C11" i="3"/>
  <c r="C9" i="3" s="1"/>
  <c r="H11" i="3"/>
  <c r="H9" i="3" s="1"/>
  <c r="Q17" i="1"/>
  <c r="T9" i="3" l="1"/>
  <c r="O15" i="1"/>
  <c r="O13" i="1" s="1"/>
  <c r="O11" i="1" s="1"/>
  <c r="N17" i="2"/>
  <c r="N16" i="2" s="1"/>
  <c r="N14" i="2" s="1"/>
  <c r="N13" i="2" s="1"/>
  <c r="Q13" i="1"/>
  <c r="K15" i="1" l="1"/>
  <c r="J15" i="1"/>
  <c r="J13" i="1" s="1"/>
  <c r="J11" i="1" s="1"/>
  <c r="I15" i="1"/>
  <c r="I13" i="1" s="1"/>
  <c r="I11" i="1" s="1"/>
  <c r="H15" i="1"/>
  <c r="H13" i="1" s="1"/>
  <c r="H11" i="1" s="1"/>
  <c r="K13" i="1" l="1"/>
  <c r="K11" i="1" s="1"/>
</calcChain>
</file>

<file path=xl/sharedStrings.xml><?xml version="1.0" encoding="utf-8"?>
<sst xmlns="http://schemas.openxmlformats.org/spreadsheetml/2006/main" count="440" uniqueCount="116">
  <si>
    <t>№ п/п</t>
  </si>
  <si>
    <t>Адрес МКД</t>
  </si>
  <si>
    <t>Материал стен</t>
  </si>
  <si>
    <t>Количество этажей</t>
  </si>
  <si>
    <t>Количество подъездов</t>
  </si>
  <si>
    <t>Стоимость капитального ремонта</t>
  </si>
  <si>
    <t>Плановая дата завершения работ</t>
  </si>
  <si>
    <t xml:space="preserve">
</t>
  </si>
  <si>
    <t>X</t>
  </si>
  <si>
    <t>2017 год</t>
  </si>
  <si>
    <t>Итого по 2017 году</t>
  </si>
  <si>
    <t>кирпичные</t>
  </si>
  <si>
    <t>12.2017</t>
  </si>
  <si>
    <t>деревянные</t>
  </si>
  <si>
    <t>Итого по муниципальному образованию Грачевский сельсовет Грачевского района</t>
  </si>
  <si>
    <t>с. Грачевка, ул. Юбилейная, д. 16</t>
  </si>
  <si>
    <t>за счет иных источников</t>
  </si>
  <si>
    <t>с. Грачевка, ул. Спортивная, д. 2</t>
  </si>
  <si>
    <t>с. Грачевка, ул. Юбилейная, д. 20</t>
  </si>
  <si>
    <t>с. Грачевка, ул. Юбилейная, д. 22</t>
  </si>
  <si>
    <t>Приложение № 1</t>
  </si>
  <si>
    <t xml:space="preserve">
</t>
  </si>
  <si>
    <t>I квартал</t>
  </si>
  <si>
    <t>II квартал</t>
  </si>
  <si>
    <t>III квартал</t>
  </si>
  <si>
    <t>IV квартал</t>
  </si>
  <si>
    <t>Грачевский сельсовет Грачевского района</t>
  </si>
  <si>
    <t xml:space="preserve">Планируемые показатели выполнения краткосрочного плана реализации региональной программы </t>
  </si>
  <si>
    <t xml:space="preserve">"Проведение капитального ремонта общего имущества в многоквартирных домах, расположенных на </t>
  </si>
  <si>
    <t>Наименование муниципального образования</t>
  </si>
  <si>
    <t>Общая площадь многоквартирных домов (далее-МКД) (кв. метров)</t>
  </si>
  <si>
    <t xml:space="preserve">Количество жителей зарегистрированных в МКД на дату утверждения Программы (человек)
</t>
  </si>
  <si>
    <t>Количество МКД (единиц)</t>
  </si>
  <si>
    <t>Стоимость капитального ремонта (рублей)</t>
  </si>
  <si>
    <t xml:space="preserve">всего </t>
  </si>
  <si>
    <t>Год ввода в эксплуатацию</t>
  </si>
  <si>
    <t>Тип кровли</t>
  </si>
  <si>
    <t>Площадь помещений МКД (кв. метров)</t>
  </si>
  <si>
    <t>Общая площадь МКД, всего (кв. метров)</t>
  </si>
  <si>
    <t>Количество жителей, зарегистрированных в МКД (человек)</t>
  </si>
  <si>
    <t>всего (руб.):</t>
  </si>
  <si>
    <t>Способ формирования фонда капитального ремонта (счет регионального оператора - СРО)/специальный счет - СС)</t>
  </si>
  <si>
    <t>в том числе за счет средств:</t>
  </si>
  <si>
    <t>областного бюджета (руб.)</t>
  </si>
  <si>
    <t>собственников помещений в МКД (руб.):</t>
  </si>
  <si>
    <t>иные (руб.)</t>
  </si>
  <si>
    <t>местных бюджетов  (руб.)</t>
  </si>
  <si>
    <t>федерального бюджета  (руб.)</t>
  </si>
  <si>
    <t>скатная</t>
  </si>
  <si>
    <t>плоская</t>
  </si>
  <si>
    <t>СРО</t>
  </si>
  <si>
    <t>Приложение № 6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</si>
  <si>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</si>
  <si>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</si>
  <si>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</si>
  <si>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</si>
  <si>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</si>
  <si>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</si>
  <si>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</si>
  <si>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</si>
  <si>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руб.</t>
  </si>
  <si>
    <t>ед.</t>
  </si>
  <si>
    <t>кв.м.</t>
  </si>
  <si>
    <t>куб.м.</t>
  </si>
  <si>
    <t>Виды работ, установленные частью 1 статьи 166 Жилищного Кодекса Российской Федерации</t>
  </si>
  <si>
    <t>Виды работ, установленные нормативным правовым актом Оренбургской области</t>
  </si>
  <si>
    <t>установка коллективных (общедомовых) приборов учета и узлов управления</t>
  </si>
  <si>
    <t>Адрес многоквартирного дома (далее МКД)</t>
  </si>
  <si>
    <t>Стоимость капитального ремонта - всего</t>
  </si>
  <si>
    <t>Приложение № 2</t>
  </si>
  <si>
    <t>Приложение № 4</t>
  </si>
  <si>
    <t>Ремонт внутридомовых инженерных систем</t>
  </si>
  <si>
    <t>Всего</t>
  </si>
  <si>
    <t>теплоснабжения</t>
  </si>
  <si>
    <t>горячего водоснабжения</t>
  </si>
  <si>
    <t>холодного водоснабжения</t>
  </si>
  <si>
    <t>водоотведения</t>
  </si>
  <si>
    <t>электроснабжения</t>
  </si>
  <si>
    <t>газоснабжения</t>
  </si>
  <si>
    <t>в том числе:</t>
  </si>
  <si>
    <t>Установка коллективных (общедомовых) приборов учета и узлов управления</t>
  </si>
  <si>
    <t>Приложение № 3</t>
  </si>
  <si>
    <t>Приложение № 5</t>
  </si>
  <si>
    <t>другие виды работ</t>
  </si>
  <si>
    <t>Итого по проектным работам</t>
  </si>
  <si>
    <t>Итого по проектным и строительно-монтажным работам</t>
  </si>
  <si>
    <t>Проектные и строительно-монтажные работы</t>
  </si>
  <si>
    <t>1. Муниципальное образование Грачевский сельсовет Грачевского района</t>
  </si>
  <si>
    <t xml:space="preserve">Всего по муниципальному образованию Грачевский сельсовет Грачевского района  </t>
  </si>
  <si>
    <t>с. Грачевка, ул. Московская, д. 99</t>
  </si>
  <si>
    <t>2018 год</t>
  </si>
  <si>
    <t>Итого по 2018 году</t>
  </si>
  <si>
    <t>панельные</t>
  </si>
  <si>
    <t>с. Грачевка, ул. Комсомольская, д. 6</t>
  </si>
  <si>
    <t>2019 год</t>
  </si>
  <si>
    <t>Итого по 2019 году</t>
  </si>
  <si>
    <t>12.2018</t>
  </si>
  <si>
    <t>12.2019</t>
  </si>
  <si>
    <t>Проектные работы</t>
  </si>
  <si>
    <t>Строительно-монтажные работы</t>
  </si>
  <si>
    <t>Итого по строительно-монтажным работам</t>
  </si>
  <si>
    <t>ремонт систем пожаротушения, дымоудаления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</si>
  <si>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территории Грачевского района Оренбургской области на 2017-2019 годы</t>
  </si>
  <si>
    <t>Итого по муниципальному образованию Грачевский район Оренбургской области</t>
  </si>
  <si>
    <t>Реестр 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 
расположенных на территории Оренбургской области, в 2014–2043 годах», расположенных на территории Грачевского района Оренбургской области, на 2017–2019 годы (проектные работы)</t>
  </si>
  <si>
    <t>Реестр 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 
расположенных на территории Оренбургской области, в 2014–2043 годах», расположенных на территории Грачевского района Оренбургской области, на 2017–2019 годы, по видам ремонтируемых внутридомовых инженерных систем и устанавливаемых коллективных (общедомовых) приборов учета и узлов управления (проектные работы)</t>
  </si>
  <si>
    <t>Реестр 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 
расположенных на территории Оренбургской области, в 2014–2043 годах», расположенных на территории Грачевского района Оренбургской области, на 2017–2019 годы, по видам ремонтируемых внутридомовых инженерных систем и устанавливаемых коллективных (общедомовых) приборов учета и узлов управления (строительно-монтажные работы)</t>
  </si>
  <si>
    <t xml:space="preserve">Итого по муниципальному образованию Грачевский район Оренбургской области  </t>
  </si>
  <si>
    <t>Реестр 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 
расположенных на территории Оренбургской области, в 2014–2043 годах», расположенных на территории Грачевского района Оренбургской области, на 2017–2019 годы (строительно-монтажные работы)</t>
  </si>
  <si>
    <t xml:space="preserve">Итого по муниципальному образованию Грачевский район Оренбургской области </t>
  </si>
  <si>
    <t xml:space="preserve">Перечень 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 
расположенных на территории Оренбургской области, в 2014–2043 годах», расположенных на территории Грачевского района Оренбургской области, на 2017–2019 годы
</t>
  </si>
  <si>
    <t>Всего по муниципальному образованию Грачевский район Оренбургской области</t>
  </si>
  <si>
    <t xml:space="preserve">Проектные и строительно-монтажные работы </t>
  </si>
  <si>
    <t xml:space="preserve">территории Оренбургской области, в 2014-2043 годах", расположенных на территории Грачевского района Оренбургской области, на 2017-2019 годы </t>
  </si>
  <si>
    <t>Проектные и строительно-монтажные  работы</t>
  </si>
  <si>
    <t>Итого по проектным и строительно-монтажным 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</si>
</sst>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##\ ###\ ###\ ##0"/>
    <numFmt numFmtId="167" formatCode="###\ ###\ ###\ ##0.0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9" fillId="0" borderId="0"/>
    <xf numFmtId="9" fontId="9" fillId="0" borderId="0" applyFont="0" applyFill="0" applyBorder="0" applyAlignment="0" applyProtection="0"/>
  </cellStyleXfs>
  <cellXfs count="289">
    <xf numFmtId="0" fontId="0" fillId="0" borderId="0" xfId="0"/>
    <xf numFmtId="1" fontId="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6" fillId="0" borderId="2" xfId="0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1" fillId="0" borderId="0" xfId="0" applyFont="1" applyFill="1" applyAlignment="1"/>
    <xf numFmtId="1" fontId="12" fillId="0" borderId="1" xfId="0" applyNumberFormat="1" applyFont="1" applyFill="1" applyBorder="1" applyAlignment="1">
      <alignment horizontal="right"/>
    </xf>
    <xf numFmtId="166" fontId="1" fillId="0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right" vertical="center" wrapText="1"/>
    </xf>
    <xf numFmtId="4" fontId="0" fillId="0" borderId="0" xfId="0" applyNumberFormat="1" applyFill="1"/>
    <xf numFmtId="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3" fillId="0" borderId="0" xfId="0" applyFont="1" applyFill="1"/>
    <xf numFmtId="4" fontId="2" fillId="0" borderId="1" xfId="0" applyNumberFormat="1" applyFont="1" applyFill="1" applyBorder="1" applyAlignment="1">
      <alignment horizontal="right" wrapText="1"/>
    </xf>
    <xf numFmtId="167" fontId="2" fillId="0" borderId="0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13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166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right" vertical="center"/>
    </xf>
    <xf numFmtId="4" fontId="4" fillId="0" borderId="1" xfId="0" applyNumberFormat="1" applyFont="1" applyFill="1" applyBorder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3" fontId="1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4" fontId="4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right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textRotation="90" wrapText="1"/>
    </xf>
    <xf numFmtId="16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167" fontId="1" fillId="0" borderId="1" xfId="0" applyNumberFormat="1" applyFont="1" applyFill="1" applyBorder="1" applyAlignment="1">
      <alignment horizontal="center" vertical="top"/>
    </xf>
    <xf numFmtId="0" fontId="1" fillId="0" borderId="1" xfId="0" quotePrefix="1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67" fontId="1" fillId="0" borderId="1" xfId="0" applyNumberFormat="1" applyFont="1" applyFill="1" applyBorder="1" applyAlignment="1">
      <alignment horizontal="right" vertical="top" wrapText="1"/>
    </xf>
    <xf numFmtId="167" fontId="1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 vertical="top"/>
    </xf>
    <xf numFmtId="167" fontId="1" fillId="0" borderId="5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wrapText="1"/>
    </xf>
    <xf numFmtId="167" fontId="8" fillId="0" borderId="1" xfId="0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4" fontId="4" fillId="0" borderId="5" xfId="0" applyNumberFormat="1" applyFont="1" applyFill="1" applyBorder="1" applyAlignment="1"/>
    <xf numFmtId="167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/>
    </xf>
    <xf numFmtId="1" fontId="12" fillId="0" borderId="1" xfId="0" applyNumberFormat="1" applyFont="1" applyFill="1" applyBorder="1" applyAlignment="1">
      <alignment horizontal="right" vertical="top"/>
    </xf>
    <xf numFmtId="0" fontId="18" fillId="0" borderId="0" xfId="0" applyFont="1" applyFill="1"/>
    <xf numFmtId="4" fontId="17" fillId="0" borderId="1" xfId="0" applyNumberFormat="1" applyFont="1" applyFill="1" applyBorder="1" applyAlignment="1">
      <alignment horizontal="right" vertical="top"/>
    </xf>
    <xf numFmtId="166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 applyFill="1" applyBorder="1"/>
    <xf numFmtId="0" fontId="4" fillId="0" borderId="1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2" fontId="12" fillId="0" borderId="1" xfId="0" applyNumberFormat="1" applyFont="1" applyFill="1" applyBorder="1" applyAlignment="1">
      <alignment horizontal="center" vertical="top"/>
    </xf>
    <xf numFmtId="3" fontId="12" fillId="0" borderId="1" xfId="0" applyNumberFormat="1" applyFont="1" applyFill="1" applyBorder="1" applyAlignment="1">
      <alignment horizontal="center" vertical="top"/>
    </xf>
    <xf numFmtId="4" fontId="12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2" xfId="0" quotePrefix="1" applyFont="1" applyFill="1" applyBorder="1" applyAlignment="1">
      <alignment horizontal="center" vertical="top"/>
    </xf>
    <xf numFmtId="166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6" fontId="11" fillId="0" borderId="1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166" fontId="1" fillId="0" borderId="4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/>
    </xf>
    <xf numFmtId="167" fontId="1" fillId="0" borderId="4" xfId="0" applyNumberFormat="1" applyFont="1" applyFill="1" applyBorder="1" applyAlignment="1">
      <alignment horizontal="center" vertical="top"/>
    </xf>
    <xf numFmtId="0" fontId="1" fillId="0" borderId="4" xfId="0" quotePrefix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wrapText="1"/>
    </xf>
    <xf numFmtId="167" fontId="1" fillId="2" borderId="1" xfId="0" applyNumberFormat="1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3" fontId="14" fillId="0" borderId="1" xfId="0" applyNumberFormat="1" applyFont="1" applyFill="1" applyBorder="1" applyAlignment="1">
      <alignment horizontal="right" vertical="top" wrapText="1"/>
    </xf>
    <xf numFmtId="166" fontId="14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 textRotation="90" wrapText="1"/>
    </xf>
    <xf numFmtId="4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2" xfId="0" applyNumberFormat="1" applyFont="1" applyFill="1" applyBorder="1" applyAlignment="1">
      <alignment horizontal="center" vertical="center" textRotation="90" wrapText="1"/>
    </xf>
    <xf numFmtId="3" fontId="1" fillId="0" borderId="3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left"/>
    </xf>
    <xf numFmtId="166" fontId="11" fillId="0" borderId="5" xfId="0" applyNumberFormat="1" applyFont="1" applyFill="1" applyBorder="1" applyAlignment="1">
      <alignment horizontal="left" wrapText="1"/>
    </xf>
    <xf numFmtId="0" fontId="0" fillId="0" borderId="7" xfId="0" applyFill="1" applyBorder="1" applyAlignment="1">
      <alignment wrapText="1"/>
    </xf>
    <xf numFmtId="166" fontId="4" fillId="0" borderId="5" xfId="0" applyNumberFormat="1" applyFont="1" applyFill="1" applyBorder="1" applyAlignment="1">
      <alignment horizontal="center"/>
    </xf>
    <xf numFmtId="166" fontId="4" fillId="0" borderId="6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166" fontId="11" fillId="0" borderId="5" xfId="0" applyNumberFormat="1" applyFont="1" applyFill="1" applyBorder="1" applyAlignment="1">
      <alignment horizontal="center"/>
    </xf>
    <xf numFmtId="166" fontId="11" fillId="0" borderId="6" xfId="0" applyNumberFormat="1" applyFont="1" applyFill="1" applyBorder="1" applyAlignment="1">
      <alignment horizontal="center"/>
    </xf>
    <xf numFmtId="166" fontId="11" fillId="0" borderId="7" xfId="0" applyNumberFormat="1" applyFont="1" applyFill="1" applyBorder="1" applyAlignment="1">
      <alignment horizontal="center"/>
    </xf>
    <xf numFmtId="166" fontId="11" fillId="0" borderId="7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166" fontId="11" fillId="0" borderId="5" xfId="0" applyNumberFormat="1" applyFont="1" applyFill="1" applyBorder="1" applyAlignment="1">
      <alignment horizontal="left"/>
    </xf>
    <xf numFmtId="166" fontId="11" fillId="0" borderId="7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6" fontId="4" fillId="0" borderId="5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vertical="top"/>
    </xf>
    <xf numFmtId="166" fontId="17" fillId="0" borderId="5" xfId="0" applyNumberFormat="1" applyFont="1" applyFill="1" applyBorder="1" applyAlignment="1">
      <alignment horizontal="center"/>
    </xf>
    <xf numFmtId="166" fontId="17" fillId="0" borderId="6" xfId="0" applyNumberFormat="1" applyFont="1" applyFill="1" applyBorder="1" applyAlignment="1">
      <alignment horizontal="center"/>
    </xf>
    <xf numFmtId="166" fontId="17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left" wrapText="1"/>
    </xf>
    <xf numFmtId="2" fontId="0" fillId="0" borderId="0" xfId="0" applyNumberFormat="1" applyFill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</cellXfs>
  <cellStyles count="13">
    <cellStyle name="Excel Built-in Normal 1" xfId="11"/>
    <cellStyle name="Денежный 2" xfId="3"/>
    <cellStyle name="Обычный" xfId="0" builtinId="0"/>
    <cellStyle name="Обычный 2" xfId="1"/>
    <cellStyle name="Обычный 2 2" xfId="5"/>
    <cellStyle name="Обычный 2 3" xfId="4"/>
    <cellStyle name="Обычный 3" xfId="6"/>
    <cellStyle name="Обычный 4" xfId="7"/>
    <cellStyle name="Обычный 5" xfId="8"/>
    <cellStyle name="Обычный 6" xfId="9"/>
    <cellStyle name="Обычный 7" xfId="10"/>
    <cellStyle name="Процентный 2" xfId="12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tabSelected="1" view="pageBreakPreview" topLeftCell="A10" zoomScaleNormal="100" zoomScaleSheetLayoutView="100" zoomScalePageLayoutView="80" workbookViewId="0">
      <selection activeCell="A3" sqref="A3:T5"/>
    </sheetView>
  </sheetViews>
  <sheetFormatPr defaultRowHeight="15" x14ac:dyDescent="0.25"/>
  <cols>
    <col min="1" max="1" width="5" style="54" customWidth="1"/>
    <col min="2" max="2" width="21.42578125" style="152" customWidth="1"/>
    <col min="3" max="3" width="8.28515625" style="156" customWidth="1"/>
    <col min="4" max="4" width="15.5703125" style="26" customWidth="1"/>
    <col min="5" max="5" width="9.42578125" style="26" customWidth="1"/>
    <col min="6" max="6" width="6.7109375" style="156" customWidth="1"/>
    <col min="7" max="7" width="8.28515625" style="156" customWidth="1"/>
    <col min="8" max="8" width="12.28515625" style="55" customWidth="1"/>
    <col min="9" max="9" width="12.5703125" style="55" customWidth="1"/>
    <col min="10" max="10" width="10.7109375" style="25" customWidth="1"/>
    <col min="11" max="11" width="15.7109375" style="24" customWidth="1"/>
    <col min="12" max="15" width="15.7109375" style="25" customWidth="1"/>
    <col min="16" max="16" width="15.7109375" style="24" customWidth="1"/>
    <col min="17" max="17" width="10.7109375" style="156" hidden="1" customWidth="1"/>
    <col min="18" max="18" width="11.7109375" style="7" customWidth="1"/>
    <col min="19" max="19" width="0" style="7" hidden="1" customWidth="1"/>
    <col min="20" max="20" width="12.140625" style="156" customWidth="1"/>
    <col min="21" max="21" width="14.85546875" style="156" bestFit="1" customWidth="1"/>
    <col min="22" max="16384" width="9.140625" style="156"/>
  </cols>
  <sheetData>
    <row r="1" spans="1:21" ht="21" customHeight="1" x14ac:dyDescent="0.25">
      <c r="P1" s="184" t="s">
        <v>20</v>
      </c>
      <c r="Q1" s="184"/>
      <c r="R1" s="185"/>
      <c r="S1" s="185"/>
    </row>
    <row r="2" spans="1:21" ht="91.5" customHeight="1" x14ac:dyDescent="0.2">
      <c r="L2" s="24"/>
      <c r="N2" s="24"/>
      <c r="P2" s="202" t="s">
        <v>102</v>
      </c>
      <c r="Q2" s="202"/>
      <c r="R2" s="202"/>
      <c r="S2" s="202"/>
      <c r="T2" s="202"/>
    </row>
    <row r="3" spans="1:21" ht="12.75" x14ac:dyDescent="0.2">
      <c r="A3" s="190" t="s">
        <v>110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1" ht="12.75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</row>
    <row r="5" spans="1:21" ht="43.5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1" ht="25.5" customHeight="1" x14ac:dyDescent="0.2">
      <c r="A6" s="191" t="s">
        <v>0</v>
      </c>
      <c r="B6" s="194" t="s">
        <v>67</v>
      </c>
      <c r="C6" s="171" t="s">
        <v>35</v>
      </c>
      <c r="D6" s="171" t="s">
        <v>2</v>
      </c>
      <c r="E6" s="171" t="s">
        <v>36</v>
      </c>
      <c r="F6" s="186" t="s">
        <v>3</v>
      </c>
      <c r="G6" s="186" t="s">
        <v>4</v>
      </c>
      <c r="H6" s="174" t="s">
        <v>38</v>
      </c>
      <c r="I6" s="174" t="s">
        <v>37</v>
      </c>
      <c r="J6" s="177" t="s">
        <v>39</v>
      </c>
      <c r="K6" s="181" t="s">
        <v>5</v>
      </c>
      <c r="L6" s="182"/>
      <c r="M6" s="182"/>
      <c r="N6" s="182"/>
      <c r="O6" s="182"/>
      <c r="P6" s="182"/>
      <c r="Q6" s="183"/>
      <c r="R6" s="186" t="s">
        <v>6</v>
      </c>
      <c r="S6" s="56" t="s">
        <v>7</v>
      </c>
      <c r="T6" s="171" t="s">
        <v>41</v>
      </c>
    </row>
    <row r="7" spans="1:21" ht="15" customHeight="1" x14ac:dyDescent="0.25">
      <c r="A7" s="192"/>
      <c r="B7" s="195"/>
      <c r="C7" s="172"/>
      <c r="D7" s="197"/>
      <c r="E7" s="172"/>
      <c r="F7" s="187"/>
      <c r="G7" s="187"/>
      <c r="H7" s="175"/>
      <c r="I7" s="175"/>
      <c r="J7" s="178"/>
      <c r="K7" s="169" t="s">
        <v>40</v>
      </c>
      <c r="L7" s="181" t="s">
        <v>42</v>
      </c>
      <c r="M7" s="182"/>
      <c r="N7" s="182"/>
      <c r="O7" s="182"/>
      <c r="P7" s="182"/>
      <c r="Q7" s="183"/>
      <c r="R7" s="187"/>
      <c r="T7" s="172"/>
    </row>
    <row r="8" spans="1:21" ht="137.25" customHeight="1" x14ac:dyDescent="0.25">
      <c r="A8" s="192"/>
      <c r="B8" s="195"/>
      <c r="C8" s="172"/>
      <c r="D8" s="197"/>
      <c r="E8" s="172"/>
      <c r="F8" s="187"/>
      <c r="G8" s="187"/>
      <c r="H8" s="175"/>
      <c r="I8" s="175"/>
      <c r="J8" s="178"/>
      <c r="K8" s="201"/>
      <c r="L8" s="177" t="s">
        <v>47</v>
      </c>
      <c r="M8" s="177" t="s">
        <v>43</v>
      </c>
      <c r="N8" s="177" t="s">
        <v>46</v>
      </c>
      <c r="O8" s="169" t="s">
        <v>44</v>
      </c>
      <c r="P8" s="180" t="s">
        <v>45</v>
      </c>
      <c r="Q8" s="147" t="s">
        <v>16</v>
      </c>
      <c r="R8" s="187"/>
      <c r="T8" s="172"/>
    </row>
    <row r="9" spans="1:21" x14ac:dyDescent="0.25">
      <c r="A9" s="193"/>
      <c r="B9" s="196"/>
      <c r="C9" s="173"/>
      <c r="D9" s="198"/>
      <c r="E9" s="173"/>
      <c r="F9" s="188"/>
      <c r="G9" s="188"/>
      <c r="H9" s="176"/>
      <c r="I9" s="176"/>
      <c r="J9" s="179"/>
      <c r="K9" s="170"/>
      <c r="L9" s="179"/>
      <c r="M9" s="179"/>
      <c r="N9" s="179"/>
      <c r="O9" s="170"/>
      <c r="P9" s="180"/>
      <c r="Q9" s="153"/>
      <c r="R9" s="188"/>
      <c r="T9" s="173"/>
    </row>
    <row r="10" spans="1:21" ht="12.75" x14ac:dyDescent="0.2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57">
        <v>10</v>
      </c>
      <c r="K10" s="33">
        <v>11</v>
      </c>
      <c r="L10" s="33">
        <v>12</v>
      </c>
      <c r="M10" s="33">
        <v>13</v>
      </c>
      <c r="N10" s="33">
        <v>14</v>
      </c>
      <c r="O10" s="33">
        <v>15</v>
      </c>
      <c r="P10" s="33">
        <v>16</v>
      </c>
      <c r="Q10" s="33">
        <v>17</v>
      </c>
      <c r="R10" s="33">
        <v>18</v>
      </c>
      <c r="S10" s="33">
        <v>19</v>
      </c>
      <c r="T10" s="33">
        <v>20</v>
      </c>
    </row>
    <row r="11" spans="1:21" s="28" customFormat="1" ht="39.75" customHeight="1" x14ac:dyDescent="0.25">
      <c r="A11" s="199" t="s">
        <v>111</v>
      </c>
      <c r="B11" s="200"/>
      <c r="C11" s="58" t="s">
        <v>8</v>
      </c>
      <c r="D11" s="59" t="s">
        <v>8</v>
      </c>
      <c r="E11" s="59" t="s">
        <v>8</v>
      </c>
      <c r="F11" s="60" t="s">
        <v>8</v>
      </c>
      <c r="G11" s="60" t="s">
        <v>8</v>
      </c>
      <c r="H11" s="32">
        <f t="shared" ref="H11:P11" si="0">H13+H28+H40</f>
        <v>7098.7999999999993</v>
      </c>
      <c r="I11" s="32">
        <f t="shared" si="0"/>
        <v>6394.5</v>
      </c>
      <c r="J11" s="139">
        <f t="shared" si="0"/>
        <v>270</v>
      </c>
      <c r="K11" s="32">
        <f t="shared" si="0"/>
        <v>5306738.78</v>
      </c>
      <c r="L11" s="32">
        <f t="shared" si="0"/>
        <v>0</v>
      </c>
      <c r="M11" s="32">
        <f t="shared" si="0"/>
        <v>0</v>
      </c>
      <c r="N11" s="32">
        <f t="shared" si="0"/>
        <v>0</v>
      </c>
      <c r="O11" s="32">
        <f t="shared" si="0"/>
        <v>5306738.78</v>
      </c>
      <c r="P11" s="32">
        <f t="shared" si="0"/>
        <v>0</v>
      </c>
      <c r="Q11" s="32" t="e">
        <f>Q15+Q28+Q40</f>
        <v>#VALUE!</v>
      </c>
      <c r="R11" s="61" t="s">
        <v>8</v>
      </c>
      <c r="S11" s="34"/>
      <c r="T11" s="61" t="s">
        <v>8</v>
      </c>
    </row>
    <row r="12" spans="1:21" s="28" customFormat="1" ht="15" customHeight="1" x14ac:dyDescent="0.2">
      <c r="A12" s="165" t="s">
        <v>9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7"/>
    </row>
    <row r="13" spans="1:21" s="28" customFormat="1" ht="15" customHeight="1" x14ac:dyDescent="0.25">
      <c r="A13" s="189" t="s">
        <v>10</v>
      </c>
      <c r="B13" s="189"/>
      <c r="C13" s="146" t="s">
        <v>8</v>
      </c>
      <c r="D13" s="67" t="s">
        <v>8</v>
      </c>
      <c r="E13" s="67" t="s">
        <v>8</v>
      </c>
      <c r="F13" s="151" t="s">
        <v>8</v>
      </c>
      <c r="G13" s="151" t="s">
        <v>8</v>
      </c>
      <c r="H13" s="31">
        <f>H15+H20</f>
        <v>4554.5999999999995</v>
      </c>
      <c r="I13" s="31">
        <f t="shared" ref="I13:P13" si="1">I15+I20</f>
        <v>4086.4</v>
      </c>
      <c r="J13" s="135">
        <f t="shared" si="1"/>
        <v>178</v>
      </c>
      <c r="K13" s="31">
        <f t="shared" si="1"/>
        <v>1901413.1000000003</v>
      </c>
      <c r="L13" s="31">
        <f t="shared" si="1"/>
        <v>0</v>
      </c>
      <c r="M13" s="31">
        <f t="shared" si="1"/>
        <v>0</v>
      </c>
      <c r="N13" s="31">
        <f t="shared" si="1"/>
        <v>0</v>
      </c>
      <c r="O13" s="31">
        <f t="shared" si="1"/>
        <v>1901413.1000000003</v>
      </c>
      <c r="P13" s="31">
        <f t="shared" si="1"/>
        <v>0</v>
      </c>
      <c r="Q13" s="6" t="e">
        <f>#REF!+#REF!+#REF!+#REF!+#REF!+#REF!+#REF!+#REF!+#REF!+#REF!+#REF!+#REF!+#REF!+#REF!+#REF!+#REF!+#REF!+#REF!+Q17+#REF!+#REF!+#REF!+#REF!+#REF!+#REF!+#REF!+#REF!+#REF!+#REF!+#REF!+#REF!+#REF!+#REF!+#REF!+#REF!+#REF!+#REF!+#REF!+#REF!+#REF!+#REF!+#REF!+#REF!+#REF!+#REF!+#REF!+#REF!+#REF!+#REF!+#REF!</f>
        <v>#REF!</v>
      </c>
      <c r="R13" s="146" t="s">
        <v>8</v>
      </c>
      <c r="S13" s="65"/>
      <c r="T13" s="146" t="s">
        <v>8</v>
      </c>
      <c r="U13" s="62"/>
    </row>
    <row r="14" spans="1:21" s="28" customFormat="1" ht="15" customHeight="1" x14ac:dyDescent="0.2">
      <c r="A14" s="168" t="s">
        <v>98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62"/>
    </row>
    <row r="15" spans="1:21" s="28" customFormat="1" ht="15" customHeight="1" x14ac:dyDescent="0.2">
      <c r="A15" s="189" t="s">
        <v>84</v>
      </c>
      <c r="B15" s="189"/>
      <c r="C15" s="146" t="s">
        <v>8</v>
      </c>
      <c r="D15" s="146" t="s">
        <v>8</v>
      </c>
      <c r="E15" s="146" t="s">
        <v>8</v>
      </c>
      <c r="F15" s="146" t="s">
        <v>8</v>
      </c>
      <c r="G15" s="146" t="s">
        <v>8</v>
      </c>
      <c r="H15" s="63">
        <f>H17</f>
        <v>700.4</v>
      </c>
      <c r="I15" s="63">
        <f t="shared" ref="I15:P15" si="2">I17</f>
        <v>631.9</v>
      </c>
      <c r="J15" s="97">
        <f t="shared" si="2"/>
        <v>24</v>
      </c>
      <c r="K15" s="63">
        <f t="shared" si="2"/>
        <v>36901.86</v>
      </c>
      <c r="L15" s="63">
        <f t="shared" si="2"/>
        <v>0</v>
      </c>
      <c r="M15" s="63">
        <f t="shared" si="2"/>
        <v>0</v>
      </c>
      <c r="N15" s="63">
        <f t="shared" si="2"/>
        <v>0</v>
      </c>
      <c r="O15" s="63">
        <f t="shared" si="2"/>
        <v>36901.86</v>
      </c>
      <c r="P15" s="63">
        <f t="shared" si="2"/>
        <v>0</v>
      </c>
      <c r="Q15" s="146" t="s">
        <v>8</v>
      </c>
      <c r="R15" s="146" t="s">
        <v>8</v>
      </c>
      <c r="S15" s="146" t="s">
        <v>8</v>
      </c>
      <c r="T15" s="146" t="s">
        <v>8</v>
      </c>
      <c r="U15" s="62"/>
    </row>
    <row r="16" spans="1:21" s="28" customFormat="1" ht="15" customHeight="1" x14ac:dyDescent="0.2">
      <c r="A16" s="168" t="s">
        <v>87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</row>
    <row r="17" spans="1:21" s="28" customFormat="1" ht="43.5" customHeight="1" x14ac:dyDescent="0.2">
      <c r="A17" s="163" t="s">
        <v>14</v>
      </c>
      <c r="B17" s="208"/>
      <c r="C17" s="67" t="s">
        <v>8</v>
      </c>
      <c r="D17" s="67" t="s">
        <v>8</v>
      </c>
      <c r="E17" s="67" t="s">
        <v>8</v>
      </c>
      <c r="F17" s="70" t="s">
        <v>8</v>
      </c>
      <c r="G17" s="70" t="s">
        <v>8</v>
      </c>
      <c r="H17" s="27">
        <f>H18</f>
        <v>700.4</v>
      </c>
      <c r="I17" s="27">
        <f t="shared" ref="I17:P17" si="3">I18</f>
        <v>631.9</v>
      </c>
      <c r="J17" s="138">
        <f t="shared" si="3"/>
        <v>24</v>
      </c>
      <c r="K17" s="27">
        <f t="shared" si="3"/>
        <v>36901.86</v>
      </c>
      <c r="L17" s="27">
        <f t="shared" si="3"/>
        <v>0</v>
      </c>
      <c r="M17" s="27">
        <f t="shared" si="3"/>
        <v>0</v>
      </c>
      <c r="N17" s="27">
        <f t="shared" si="3"/>
        <v>0</v>
      </c>
      <c r="O17" s="27">
        <f t="shared" si="3"/>
        <v>36901.86</v>
      </c>
      <c r="P17" s="27">
        <f t="shared" si="3"/>
        <v>0</v>
      </c>
      <c r="Q17" s="27">
        <f t="shared" ref="Q17" si="4">SUM(Q23:Q26)</f>
        <v>0</v>
      </c>
      <c r="R17" s="67" t="s">
        <v>8</v>
      </c>
      <c r="S17" s="29"/>
      <c r="T17" s="67" t="s">
        <v>8</v>
      </c>
    </row>
    <row r="18" spans="1:21" ht="25.5" x14ac:dyDescent="0.2">
      <c r="A18" s="153">
        <v>1</v>
      </c>
      <c r="B18" s="148" t="s">
        <v>89</v>
      </c>
      <c r="C18" s="73">
        <v>1967</v>
      </c>
      <c r="D18" s="155" t="s">
        <v>92</v>
      </c>
      <c r="E18" s="149" t="s">
        <v>48</v>
      </c>
      <c r="F18" s="74">
        <v>2</v>
      </c>
      <c r="G18" s="74">
        <v>2</v>
      </c>
      <c r="H18" s="75">
        <v>700.4</v>
      </c>
      <c r="I18" s="75">
        <v>631.9</v>
      </c>
      <c r="J18" s="76">
        <v>24</v>
      </c>
      <c r="K18" s="150">
        <f>SUM(L18:P18)</f>
        <v>36901.86</v>
      </c>
      <c r="L18" s="75">
        <v>0</v>
      </c>
      <c r="M18" s="75">
        <v>0</v>
      </c>
      <c r="N18" s="75">
        <v>0</v>
      </c>
      <c r="O18" s="75">
        <v>36901.86</v>
      </c>
      <c r="P18" s="75">
        <v>0</v>
      </c>
      <c r="Q18" s="77">
        <v>0</v>
      </c>
      <c r="R18" s="78" t="s">
        <v>12</v>
      </c>
      <c r="S18" s="79"/>
      <c r="T18" s="78" t="s">
        <v>50</v>
      </c>
    </row>
    <row r="19" spans="1:21" ht="15" customHeight="1" x14ac:dyDescent="0.2">
      <c r="A19" s="209" t="s">
        <v>112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1"/>
    </row>
    <row r="20" spans="1:21" ht="39" customHeight="1" x14ac:dyDescent="0.2">
      <c r="A20" s="206" t="s">
        <v>85</v>
      </c>
      <c r="B20" s="207"/>
      <c r="C20" s="130" t="s">
        <v>8</v>
      </c>
      <c r="D20" s="130" t="s">
        <v>8</v>
      </c>
      <c r="E20" s="130" t="s">
        <v>8</v>
      </c>
      <c r="F20" s="130" t="s">
        <v>8</v>
      </c>
      <c r="G20" s="130" t="s">
        <v>8</v>
      </c>
      <c r="H20" s="131">
        <f>H22</f>
        <v>3854.2</v>
      </c>
      <c r="I20" s="131">
        <f t="shared" ref="I20:P20" si="5">I22</f>
        <v>3454.5</v>
      </c>
      <c r="J20" s="137">
        <f t="shared" si="5"/>
        <v>154</v>
      </c>
      <c r="K20" s="131">
        <f t="shared" si="5"/>
        <v>1864511.2400000002</v>
      </c>
      <c r="L20" s="131">
        <f t="shared" si="5"/>
        <v>0</v>
      </c>
      <c r="M20" s="131">
        <f t="shared" si="5"/>
        <v>0</v>
      </c>
      <c r="N20" s="131">
        <f t="shared" si="5"/>
        <v>0</v>
      </c>
      <c r="O20" s="131">
        <f t="shared" si="5"/>
        <v>1864511.2400000002</v>
      </c>
      <c r="P20" s="131">
        <f t="shared" si="5"/>
        <v>0</v>
      </c>
      <c r="Q20" s="130"/>
      <c r="R20" s="130" t="s">
        <v>8</v>
      </c>
      <c r="S20" s="130"/>
      <c r="T20" s="130" t="s">
        <v>8</v>
      </c>
    </row>
    <row r="21" spans="1:21" ht="15" customHeight="1" x14ac:dyDescent="0.2">
      <c r="A21" s="212" t="s">
        <v>87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4"/>
    </row>
    <row r="22" spans="1:21" ht="41.25" customHeight="1" x14ac:dyDescent="0.2">
      <c r="A22" s="206" t="s">
        <v>14</v>
      </c>
      <c r="B22" s="207"/>
      <c r="C22" s="67" t="s">
        <v>8</v>
      </c>
      <c r="D22" s="67" t="s">
        <v>8</v>
      </c>
      <c r="E22" s="67" t="s">
        <v>8</v>
      </c>
      <c r="F22" s="67" t="s">
        <v>8</v>
      </c>
      <c r="G22" s="67" t="s">
        <v>8</v>
      </c>
      <c r="H22" s="31">
        <f>H23+H24+H25+H26</f>
        <v>3854.2</v>
      </c>
      <c r="I22" s="31">
        <f t="shared" ref="I22:P22" si="6">I23+I24+I25+I26</f>
        <v>3454.5</v>
      </c>
      <c r="J22" s="135">
        <f t="shared" si="6"/>
        <v>154</v>
      </c>
      <c r="K22" s="31">
        <f t="shared" si="6"/>
        <v>1864511.2400000002</v>
      </c>
      <c r="L22" s="31">
        <f t="shared" si="6"/>
        <v>0</v>
      </c>
      <c r="M22" s="31">
        <f t="shared" si="6"/>
        <v>0</v>
      </c>
      <c r="N22" s="31">
        <f t="shared" si="6"/>
        <v>0</v>
      </c>
      <c r="O22" s="31">
        <f t="shared" si="6"/>
        <v>1864511.2400000002</v>
      </c>
      <c r="P22" s="31">
        <f t="shared" si="6"/>
        <v>0</v>
      </c>
      <c r="Q22" s="67"/>
      <c r="R22" s="67" t="s">
        <v>8</v>
      </c>
      <c r="S22" s="67"/>
      <c r="T22" s="67" t="s">
        <v>8</v>
      </c>
    </row>
    <row r="23" spans="1:21" ht="25.5" x14ac:dyDescent="0.2">
      <c r="A23" s="153">
        <v>1</v>
      </c>
      <c r="B23" s="122" t="s">
        <v>17</v>
      </c>
      <c r="C23" s="123">
        <v>1967</v>
      </c>
      <c r="D23" s="124" t="s">
        <v>13</v>
      </c>
      <c r="E23" s="154" t="s">
        <v>48</v>
      </c>
      <c r="F23" s="125">
        <v>2</v>
      </c>
      <c r="G23" s="125">
        <v>1</v>
      </c>
      <c r="H23" s="126">
        <v>374.9</v>
      </c>
      <c r="I23" s="126">
        <v>346.7</v>
      </c>
      <c r="J23" s="127">
        <v>11</v>
      </c>
      <c r="K23" s="142">
        <f>SUM(L23:P23)</f>
        <v>63889.399999999994</v>
      </c>
      <c r="L23" s="140">
        <v>0</v>
      </c>
      <c r="M23" s="140">
        <v>0</v>
      </c>
      <c r="N23" s="140">
        <v>0</v>
      </c>
      <c r="O23" s="142">
        <v>63889.399999999994</v>
      </c>
      <c r="P23" s="126">
        <v>0</v>
      </c>
      <c r="Q23" s="128">
        <v>0</v>
      </c>
      <c r="R23" s="129" t="s">
        <v>12</v>
      </c>
      <c r="S23" s="79"/>
      <c r="T23" s="129" t="s">
        <v>50</v>
      </c>
    </row>
    <row r="24" spans="1:21" ht="25.5" x14ac:dyDescent="0.2">
      <c r="A24" s="153">
        <v>2</v>
      </c>
      <c r="B24" s="148" t="s">
        <v>15</v>
      </c>
      <c r="C24" s="73">
        <v>1996</v>
      </c>
      <c r="D24" s="80" t="s">
        <v>11</v>
      </c>
      <c r="E24" s="149" t="s">
        <v>49</v>
      </c>
      <c r="F24" s="74">
        <v>5</v>
      </c>
      <c r="G24" s="74">
        <v>2</v>
      </c>
      <c r="H24" s="75">
        <v>1334.8</v>
      </c>
      <c r="I24" s="75">
        <v>1191.7</v>
      </c>
      <c r="J24" s="76">
        <v>44</v>
      </c>
      <c r="K24" s="143">
        <f t="shared" ref="K24:K26" si="7">SUM(L24:P24)</f>
        <v>679257.89</v>
      </c>
      <c r="L24" s="141">
        <v>0</v>
      </c>
      <c r="M24" s="141">
        <v>0</v>
      </c>
      <c r="N24" s="141">
        <v>0</v>
      </c>
      <c r="O24" s="142">
        <v>679257.89</v>
      </c>
      <c r="P24" s="75">
        <v>0</v>
      </c>
      <c r="Q24" s="77">
        <v>0</v>
      </c>
      <c r="R24" s="78" t="s">
        <v>12</v>
      </c>
      <c r="S24" s="79"/>
      <c r="T24" s="78" t="s">
        <v>50</v>
      </c>
    </row>
    <row r="25" spans="1:21" ht="25.5" x14ac:dyDescent="0.2">
      <c r="A25" s="153">
        <v>3</v>
      </c>
      <c r="B25" s="148" t="s">
        <v>18</v>
      </c>
      <c r="C25" s="73">
        <v>1990</v>
      </c>
      <c r="D25" s="80" t="s">
        <v>11</v>
      </c>
      <c r="E25" s="149" t="s">
        <v>49</v>
      </c>
      <c r="F25" s="74">
        <v>5</v>
      </c>
      <c r="G25" s="74">
        <v>2</v>
      </c>
      <c r="H25" s="75">
        <v>1327.9</v>
      </c>
      <c r="I25" s="75">
        <v>1185</v>
      </c>
      <c r="J25" s="76">
        <v>60</v>
      </c>
      <c r="K25" s="143">
        <f t="shared" si="7"/>
        <v>799612.68</v>
      </c>
      <c r="L25" s="141">
        <v>0</v>
      </c>
      <c r="M25" s="141">
        <v>0</v>
      </c>
      <c r="N25" s="141">
        <v>0</v>
      </c>
      <c r="O25" s="142">
        <v>799612.68</v>
      </c>
      <c r="P25" s="75">
        <v>0</v>
      </c>
      <c r="Q25" s="77">
        <v>0</v>
      </c>
      <c r="R25" s="78" t="s">
        <v>12</v>
      </c>
      <c r="S25" s="79"/>
      <c r="T25" s="78" t="s">
        <v>50</v>
      </c>
    </row>
    <row r="26" spans="1:21" ht="25.5" x14ac:dyDescent="0.2">
      <c r="A26" s="153">
        <v>4</v>
      </c>
      <c r="B26" s="148" t="s">
        <v>19</v>
      </c>
      <c r="C26" s="73">
        <v>1992</v>
      </c>
      <c r="D26" s="80" t="s">
        <v>11</v>
      </c>
      <c r="E26" s="149" t="s">
        <v>49</v>
      </c>
      <c r="F26" s="74">
        <v>2</v>
      </c>
      <c r="G26" s="74">
        <v>3</v>
      </c>
      <c r="H26" s="75">
        <v>816.6</v>
      </c>
      <c r="I26" s="75">
        <v>731.1</v>
      </c>
      <c r="J26" s="76">
        <v>39</v>
      </c>
      <c r="K26" s="144">
        <f t="shared" si="7"/>
        <v>321751.27</v>
      </c>
      <c r="L26" s="75">
        <v>0</v>
      </c>
      <c r="M26" s="75">
        <v>0</v>
      </c>
      <c r="N26" s="75">
        <v>0</v>
      </c>
      <c r="O26" s="142">
        <v>321751.27</v>
      </c>
      <c r="P26" s="75">
        <v>0</v>
      </c>
      <c r="Q26" s="77">
        <v>0</v>
      </c>
      <c r="R26" s="78" t="s">
        <v>12</v>
      </c>
      <c r="S26" s="79"/>
      <c r="T26" s="78" t="s">
        <v>50</v>
      </c>
    </row>
    <row r="27" spans="1:21" s="28" customFormat="1" ht="15.75" customHeight="1" x14ac:dyDescent="0.2">
      <c r="A27" s="165" t="s">
        <v>90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7"/>
    </row>
    <row r="28" spans="1:21" s="28" customFormat="1" ht="15" customHeight="1" x14ac:dyDescent="0.25">
      <c r="A28" s="189" t="s">
        <v>91</v>
      </c>
      <c r="B28" s="189"/>
      <c r="C28" s="146" t="s">
        <v>8</v>
      </c>
      <c r="D28" s="67" t="s">
        <v>8</v>
      </c>
      <c r="E28" s="67" t="s">
        <v>8</v>
      </c>
      <c r="F28" s="151" t="s">
        <v>8</v>
      </c>
      <c r="G28" s="151" t="s">
        <v>8</v>
      </c>
      <c r="H28" s="31">
        <f>H30+H35</f>
        <v>1622.3</v>
      </c>
      <c r="I28" s="31">
        <f t="shared" ref="I28:P28" si="8">I30+I35</f>
        <v>1470</v>
      </c>
      <c r="J28" s="31">
        <f t="shared" si="8"/>
        <v>58</v>
      </c>
      <c r="K28" s="31">
        <f t="shared" si="8"/>
        <v>3384201.54</v>
      </c>
      <c r="L28" s="31">
        <f t="shared" si="8"/>
        <v>0</v>
      </c>
      <c r="M28" s="31">
        <f t="shared" si="8"/>
        <v>0</v>
      </c>
      <c r="N28" s="31">
        <f t="shared" si="8"/>
        <v>0</v>
      </c>
      <c r="O28" s="31">
        <f t="shared" si="8"/>
        <v>3384201.54</v>
      </c>
      <c r="P28" s="31">
        <f t="shared" si="8"/>
        <v>0</v>
      </c>
      <c r="Q28" s="6" t="e">
        <f>#REF!+#REF!+#REF!+#REF!+#REF!+#REF!+#REF!+#REF!+#REF!+#REF!+#REF!+#REF!+#REF!+#REF!+#REF!+#REF!+#REF!+#REF!+Q31+#REF!+#REF!+#REF!+#REF!+#REF!+#REF!+#REF!+#REF!+#REF!+#REF!+#REF!+#REF!+#REF!+#REF!+#REF!+#REF!+#REF!+#REF!+#REF!+#REF!+#REF!+#REF!+#REF!+#REF!+#REF!+#REF!+#REF!+#REF!+#REF!+#REF!+#REF!</f>
        <v>#REF!</v>
      </c>
      <c r="R28" s="146" t="s">
        <v>8</v>
      </c>
      <c r="S28" s="65"/>
      <c r="T28" s="146" t="s">
        <v>8</v>
      </c>
      <c r="U28" s="62"/>
    </row>
    <row r="29" spans="1:21" ht="15" customHeight="1" x14ac:dyDescent="0.2">
      <c r="A29" s="215" t="s">
        <v>99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7"/>
    </row>
    <row r="30" spans="1:21" ht="30.75" customHeight="1" x14ac:dyDescent="0.2">
      <c r="A30" s="206" t="s">
        <v>100</v>
      </c>
      <c r="B30" s="207"/>
      <c r="C30" s="67" t="s">
        <v>8</v>
      </c>
      <c r="D30" s="67" t="s">
        <v>8</v>
      </c>
      <c r="E30" s="67" t="s">
        <v>8</v>
      </c>
      <c r="F30" s="67" t="s">
        <v>8</v>
      </c>
      <c r="G30" s="67" t="s">
        <v>8</v>
      </c>
      <c r="H30" s="31">
        <f>H32</f>
        <v>700.4</v>
      </c>
      <c r="I30" s="31">
        <f t="shared" ref="I30:Q30" si="9">I32</f>
        <v>631.9</v>
      </c>
      <c r="J30" s="135">
        <f t="shared" si="9"/>
        <v>24</v>
      </c>
      <c r="K30" s="31">
        <f t="shared" si="9"/>
        <v>2097809.86</v>
      </c>
      <c r="L30" s="31">
        <f t="shared" si="9"/>
        <v>0</v>
      </c>
      <c r="M30" s="31">
        <f t="shared" si="9"/>
        <v>0</v>
      </c>
      <c r="N30" s="31">
        <f t="shared" si="9"/>
        <v>0</v>
      </c>
      <c r="O30" s="31">
        <f t="shared" si="9"/>
        <v>2097809.86</v>
      </c>
      <c r="P30" s="31">
        <f t="shared" si="9"/>
        <v>0</v>
      </c>
      <c r="Q30" s="31">
        <f t="shared" si="9"/>
        <v>0</v>
      </c>
      <c r="R30" s="67" t="s">
        <v>8</v>
      </c>
      <c r="S30" s="67"/>
      <c r="T30" s="67" t="s">
        <v>8</v>
      </c>
    </row>
    <row r="31" spans="1:21" ht="12.75" x14ac:dyDescent="0.2">
      <c r="A31" s="165" t="s">
        <v>87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7"/>
    </row>
    <row r="32" spans="1:21" ht="43.5" customHeight="1" x14ac:dyDescent="0.2">
      <c r="A32" s="163" t="s">
        <v>14</v>
      </c>
      <c r="B32" s="164"/>
      <c r="C32" s="108" t="s">
        <v>8</v>
      </c>
      <c r="D32" s="108" t="s">
        <v>8</v>
      </c>
      <c r="E32" s="108" t="s">
        <v>8</v>
      </c>
      <c r="F32" s="109" t="s">
        <v>8</v>
      </c>
      <c r="G32" s="109" t="s">
        <v>8</v>
      </c>
      <c r="H32" s="112">
        <f t="shared" ref="H32:Q32" si="10">SUM(H33:H33)</f>
        <v>700.4</v>
      </c>
      <c r="I32" s="112">
        <f t="shared" si="10"/>
        <v>631.9</v>
      </c>
      <c r="J32" s="111">
        <f t="shared" si="10"/>
        <v>24</v>
      </c>
      <c r="K32" s="112">
        <f t="shared" si="10"/>
        <v>2097809.86</v>
      </c>
      <c r="L32" s="112">
        <f t="shared" si="10"/>
        <v>0</v>
      </c>
      <c r="M32" s="112">
        <f t="shared" si="10"/>
        <v>0</v>
      </c>
      <c r="N32" s="112">
        <f t="shared" si="10"/>
        <v>0</v>
      </c>
      <c r="O32" s="112">
        <f t="shared" si="10"/>
        <v>2097809.86</v>
      </c>
      <c r="P32" s="112">
        <f t="shared" si="10"/>
        <v>0</v>
      </c>
      <c r="Q32" s="112">
        <f t="shared" si="10"/>
        <v>0</v>
      </c>
      <c r="R32" s="108" t="s">
        <v>8</v>
      </c>
      <c r="S32" s="113"/>
      <c r="T32" s="108" t="s">
        <v>8</v>
      </c>
    </row>
    <row r="33" spans="1:21" ht="25.5" x14ac:dyDescent="0.2">
      <c r="A33" s="114">
        <v>1</v>
      </c>
      <c r="B33" s="148" t="s">
        <v>89</v>
      </c>
      <c r="C33" s="73">
        <v>1967</v>
      </c>
      <c r="D33" s="155" t="s">
        <v>92</v>
      </c>
      <c r="E33" s="149" t="s">
        <v>48</v>
      </c>
      <c r="F33" s="74">
        <v>2</v>
      </c>
      <c r="G33" s="74">
        <v>2</v>
      </c>
      <c r="H33" s="75">
        <v>700.4</v>
      </c>
      <c r="I33" s="75">
        <v>631.9</v>
      </c>
      <c r="J33" s="76">
        <v>24</v>
      </c>
      <c r="K33" s="150">
        <f>SUM(L33:P33)</f>
        <v>2097809.86</v>
      </c>
      <c r="L33" s="75">
        <v>0</v>
      </c>
      <c r="M33" s="75">
        <v>0</v>
      </c>
      <c r="N33" s="75">
        <v>0</v>
      </c>
      <c r="O33" s="75">
        <v>2097809.86</v>
      </c>
      <c r="P33" s="75">
        <v>0</v>
      </c>
      <c r="Q33" s="77">
        <v>0</v>
      </c>
      <c r="R33" s="78" t="s">
        <v>96</v>
      </c>
      <c r="S33" s="79"/>
      <c r="T33" s="78" t="s">
        <v>50</v>
      </c>
    </row>
    <row r="34" spans="1:21" s="28" customFormat="1" ht="15" customHeight="1" x14ac:dyDescent="0.2">
      <c r="A34" s="215" t="s">
        <v>86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62"/>
    </row>
    <row r="35" spans="1:21" s="28" customFormat="1" ht="39" customHeight="1" x14ac:dyDescent="0.2">
      <c r="A35" s="163" t="s">
        <v>85</v>
      </c>
      <c r="B35" s="164"/>
      <c r="C35" s="108" t="s">
        <v>8</v>
      </c>
      <c r="D35" s="108" t="s">
        <v>8</v>
      </c>
      <c r="E35" s="108" t="s">
        <v>8</v>
      </c>
      <c r="F35" s="108" t="s">
        <v>8</v>
      </c>
      <c r="G35" s="108" t="s">
        <v>8</v>
      </c>
      <c r="H35" s="132">
        <f>H37</f>
        <v>921.9</v>
      </c>
      <c r="I35" s="132">
        <f t="shared" ref="I35:P35" si="11">I37</f>
        <v>838.1</v>
      </c>
      <c r="J35" s="136">
        <f t="shared" si="11"/>
        <v>34</v>
      </c>
      <c r="K35" s="132">
        <f t="shared" si="11"/>
        <v>1286391.68</v>
      </c>
      <c r="L35" s="132">
        <f t="shared" si="11"/>
        <v>0</v>
      </c>
      <c r="M35" s="132">
        <f t="shared" si="11"/>
        <v>0</v>
      </c>
      <c r="N35" s="132">
        <f t="shared" si="11"/>
        <v>0</v>
      </c>
      <c r="O35" s="132">
        <f t="shared" si="11"/>
        <v>1286391.68</v>
      </c>
      <c r="P35" s="132">
        <f t="shared" si="11"/>
        <v>0</v>
      </c>
      <c r="Q35" s="108"/>
      <c r="R35" s="108" t="s">
        <v>8</v>
      </c>
      <c r="S35" s="108"/>
      <c r="T35" s="108" t="s">
        <v>8</v>
      </c>
      <c r="U35" s="62"/>
    </row>
    <row r="36" spans="1:21" ht="12.75" x14ac:dyDescent="0.2">
      <c r="A36" s="165" t="s">
        <v>87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7"/>
    </row>
    <row r="37" spans="1:21" ht="50.25" customHeight="1" x14ac:dyDescent="0.2">
      <c r="A37" s="163" t="s">
        <v>14</v>
      </c>
      <c r="B37" s="164"/>
      <c r="C37" s="108" t="s">
        <v>8</v>
      </c>
      <c r="D37" s="108" t="s">
        <v>8</v>
      </c>
      <c r="E37" s="108" t="s">
        <v>8</v>
      </c>
      <c r="F37" s="109" t="s">
        <v>8</v>
      </c>
      <c r="G37" s="109" t="s">
        <v>8</v>
      </c>
      <c r="H37" s="110">
        <f t="shared" ref="H37:Q37" si="12">SUM(H38:H38)</f>
        <v>921.9</v>
      </c>
      <c r="I37" s="110">
        <f t="shared" si="12"/>
        <v>838.1</v>
      </c>
      <c r="J37" s="111">
        <f t="shared" si="12"/>
        <v>34</v>
      </c>
      <c r="K37" s="112">
        <f t="shared" si="12"/>
        <v>1286391.68</v>
      </c>
      <c r="L37" s="112">
        <f t="shared" si="12"/>
        <v>0</v>
      </c>
      <c r="M37" s="112">
        <f t="shared" si="12"/>
        <v>0</v>
      </c>
      <c r="N37" s="112">
        <f t="shared" si="12"/>
        <v>0</v>
      </c>
      <c r="O37" s="112">
        <f t="shared" si="12"/>
        <v>1286391.68</v>
      </c>
      <c r="P37" s="112">
        <f t="shared" si="12"/>
        <v>0</v>
      </c>
      <c r="Q37" s="112">
        <f t="shared" si="12"/>
        <v>0</v>
      </c>
      <c r="R37" s="108" t="s">
        <v>8</v>
      </c>
      <c r="S37" s="113"/>
      <c r="T37" s="108" t="s">
        <v>8</v>
      </c>
    </row>
    <row r="38" spans="1:21" ht="25.5" x14ac:dyDescent="0.2">
      <c r="A38" s="155">
        <v>7</v>
      </c>
      <c r="B38" s="148" t="s">
        <v>93</v>
      </c>
      <c r="C38" s="73">
        <v>1998</v>
      </c>
      <c r="D38" s="80" t="s">
        <v>11</v>
      </c>
      <c r="E38" s="80" t="s">
        <v>48</v>
      </c>
      <c r="F38" s="74">
        <v>2</v>
      </c>
      <c r="G38" s="74">
        <v>3</v>
      </c>
      <c r="H38" s="115">
        <v>921.9</v>
      </c>
      <c r="I38" s="115">
        <v>838.1</v>
      </c>
      <c r="J38" s="76">
        <v>34</v>
      </c>
      <c r="K38" s="150">
        <f>SUM(L38:P38)</f>
        <v>1286391.68</v>
      </c>
      <c r="L38" s="75">
        <v>0</v>
      </c>
      <c r="M38" s="75">
        <v>0</v>
      </c>
      <c r="N38" s="75">
        <v>0</v>
      </c>
      <c r="O38" s="150">
        <f>1216011.43+'Приложение 2'!C23</f>
        <v>1286391.68</v>
      </c>
      <c r="P38" s="75">
        <v>0</v>
      </c>
      <c r="Q38" s="77">
        <v>0</v>
      </c>
      <c r="R38" s="78" t="s">
        <v>97</v>
      </c>
      <c r="S38" s="79"/>
      <c r="T38" s="116" t="s">
        <v>50</v>
      </c>
    </row>
    <row r="39" spans="1:21" s="28" customFormat="1" ht="15" customHeight="1" x14ac:dyDescent="0.2">
      <c r="A39" s="165" t="s">
        <v>94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7"/>
    </row>
    <row r="40" spans="1:21" s="28" customFormat="1" ht="15" customHeight="1" x14ac:dyDescent="0.25">
      <c r="A40" s="189" t="s">
        <v>95</v>
      </c>
      <c r="B40" s="189"/>
      <c r="C40" s="146" t="s">
        <v>8</v>
      </c>
      <c r="D40" s="67" t="s">
        <v>8</v>
      </c>
      <c r="E40" s="67" t="s">
        <v>8</v>
      </c>
      <c r="F40" s="151" t="s">
        <v>8</v>
      </c>
      <c r="G40" s="151" t="s">
        <v>8</v>
      </c>
      <c r="H40" s="31">
        <f>H42</f>
        <v>921.9</v>
      </c>
      <c r="I40" s="31">
        <f t="shared" ref="I40:P40" si="13">I42</f>
        <v>838.1</v>
      </c>
      <c r="J40" s="31">
        <f t="shared" si="13"/>
        <v>34</v>
      </c>
      <c r="K40" s="31">
        <f t="shared" si="13"/>
        <v>21124.14</v>
      </c>
      <c r="L40" s="31">
        <f t="shared" si="13"/>
        <v>0</v>
      </c>
      <c r="M40" s="31">
        <f t="shared" si="13"/>
        <v>0</v>
      </c>
      <c r="N40" s="31">
        <f t="shared" si="13"/>
        <v>0</v>
      </c>
      <c r="O40" s="31">
        <f t="shared" si="13"/>
        <v>21124.14</v>
      </c>
      <c r="P40" s="31">
        <f t="shared" si="13"/>
        <v>0</v>
      </c>
      <c r="Q40" s="6" t="e">
        <f>#REF!+#REF!+#REF!+#REF!+#REF!+#REF!+#REF!+#REF!+#REF!+#REF!+#REF!+#REF!+#REF!+#REF!+#REF!+#REF!+#REF!+#REF!+Q49+#REF!+#REF!+#REF!+#REF!+#REF!+#REF!+#REF!+#REF!+#REF!+#REF!+#REF!+#REF!+#REF!+#REF!+#REF!+#REF!+#REF!+#REF!+#REF!+#REF!+#REF!+#REF!+#REF!+#REF!+#REF!+#REF!+#REF!+#REF!+#REF!+#REF!+#REF!</f>
        <v>#REF!</v>
      </c>
      <c r="R40" s="146" t="s">
        <v>8</v>
      </c>
      <c r="S40" s="65"/>
      <c r="T40" s="146" t="s">
        <v>8</v>
      </c>
      <c r="U40" s="62"/>
    </row>
    <row r="41" spans="1:21" s="28" customFormat="1" ht="15" customHeight="1" x14ac:dyDescent="0.2">
      <c r="A41" s="215" t="s">
        <v>98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7"/>
      <c r="U41" s="62"/>
    </row>
    <row r="42" spans="1:21" s="28" customFormat="1" ht="15" customHeight="1" x14ac:dyDescent="0.2">
      <c r="A42" s="218" t="s">
        <v>84</v>
      </c>
      <c r="B42" s="219"/>
      <c r="C42" s="67" t="s">
        <v>8</v>
      </c>
      <c r="D42" s="67" t="s">
        <v>8</v>
      </c>
      <c r="E42" s="67" t="s">
        <v>8</v>
      </c>
      <c r="F42" s="67" t="s">
        <v>8</v>
      </c>
      <c r="G42" s="67" t="s">
        <v>8</v>
      </c>
      <c r="H42" s="31">
        <f>H44</f>
        <v>921.9</v>
      </c>
      <c r="I42" s="31">
        <f t="shared" ref="I42:P42" si="14">I44</f>
        <v>838.1</v>
      </c>
      <c r="J42" s="135">
        <f t="shared" si="14"/>
        <v>34</v>
      </c>
      <c r="K42" s="31">
        <f t="shared" si="14"/>
        <v>21124.14</v>
      </c>
      <c r="L42" s="31">
        <f t="shared" si="14"/>
        <v>0</v>
      </c>
      <c r="M42" s="31">
        <f t="shared" si="14"/>
        <v>0</v>
      </c>
      <c r="N42" s="31">
        <f t="shared" si="14"/>
        <v>0</v>
      </c>
      <c r="O42" s="31">
        <f t="shared" si="14"/>
        <v>21124.14</v>
      </c>
      <c r="P42" s="31">
        <f t="shared" si="14"/>
        <v>0</v>
      </c>
      <c r="Q42" s="67"/>
      <c r="R42" s="67" t="s">
        <v>8</v>
      </c>
      <c r="S42" s="67"/>
      <c r="T42" s="67" t="s">
        <v>8</v>
      </c>
      <c r="U42" s="62"/>
    </row>
    <row r="43" spans="1:21" s="28" customFormat="1" ht="15" customHeight="1" x14ac:dyDescent="0.2">
      <c r="A43" s="203" t="s">
        <v>87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5"/>
      <c r="U43" s="62"/>
    </row>
    <row r="44" spans="1:21" s="28" customFormat="1" ht="40.5" customHeight="1" x14ac:dyDescent="0.2">
      <c r="A44" s="206" t="s">
        <v>14</v>
      </c>
      <c r="B44" s="207"/>
      <c r="C44" s="67" t="s">
        <v>8</v>
      </c>
      <c r="D44" s="67" t="s">
        <v>8</v>
      </c>
      <c r="E44" s="67" t="s">
        <v>8</v>
      </c>
      <c r="F44" s="67" t="s">
        <v>8</v>
      </c>
      <c r="G44" s="67" t="s">
        <v>8</v>
      </c>
      <c r="H44" s="31">
        <f>H45</f>
        <v>921.9</v>
      </c>
      <c r="I44" s="31">
        <f t="shared" ref="I44:Q44" si="15">I45</f>
        <v>838.1</v>
      </c>
      <c r="J44" s="31">
        <f t="shared" si="15"/>
        <v>34</v>
      </c>
      <c r="K44" s="31">
        <f t="shared" si="15"/>
        <v>21124.14</v>
      </c>
      <c r="L44" s="31">
        <f t="shared" si="15"/>
        <v>0</v>
      </c>
      <c r="M44" s="31">
        <f t="shared" si="15"/>
        <v>0</v>
      </c>
      <c r="N44" s="31">
        <f t="shared" si="15"/>
        <v>0</v>
      </c>
      <c r="O44" s="31">
        <f t="shared" si="15"/>
        <v>21124.14</v>
      </c>
      <c r="P44" s="31">
        <f t="shared" si="15"/>
        <v>0</v>
      </c>
      <c r="Q44" s="31">
        <f t="shared" si="15"/>
        <v>0</v>
      </c>
      <c r="R44" s="67" t="s">
        <v>8</v>
      </c>
      <c r="S44" s="67"/>
      <c r="T44" s="67" t="s">
        <v>8</v>
      </c>
      <c r="U44" s="62"/>
    </row>
    <row r="45" spans="1:21" s="28" customFormat="1" ht="26.25" customHeight="1" x14ac:dyDescent="0.2">
      <c r="A45" s="114">
        <v>1</v>
      </c>
      <c r="B45" s="148" t="s">
        <v>93</v>
      </c>
      <c r="C45" s="73">
        <v>1998</v>
      </c>
      <c r="D45" s="155" t="s">
        <v>11</v>
      </c>
      <c r="E45" s="149" t="s">
        <v>48</v>
      </c>
      <c r="F45" s="74">
        <v>2</v>
      </c>
      <c r="G45" s="74">
        <v>3</v>
      </c>
      <c r="H45" s="75">
        <v>921.9</v>
      </c>
      <c r="I45" s="75">
        <v>838.1</v>
      </c>
      <c r="J45" s="157">
        <v>34</v>
      </c>
      <c r="K45" s="150">
        <f>O45</f>
        <v>21124.14</v>
      </c>
      <c r="L45" s="75">
        <v>0</v>
      </c>
      <c r="M45" s="75">
        <v>0</v>
      </c>
      <c r="N45" s="75">
        <v>0</v>
      </c>
      <c r="O45" s="75">
        <v>21124.14</v>
      </c>
      <c r="P45" s="75">
        <v>0</v>
      </c>
      <c r="Q45" s="77"/>
      <c r="R45" s="78" t="s">
        <v>97</v>
      </c>
      <c r="S45" s="79"/>
      <c r="T45" s="78" t="s">
        <v>50</v>
      </c>
      <c r="U45" s="62"/>
    </row>
    <row r="46" spans="1:21" s="28" customFormat="1" ht="26.25" hidden="1" customHeight="1" x14ac:dyDescent="0.2">
      <c r="A46" s="114"/>
      <c r="B46" s="148"/>
      <c r="C46" s="73"/>
      <c r="D46" s="155"/>
      <c r="E46" s="149"/>
      <c r="F46" s="74"/>
      <c r="G46" s="74"/>
      <c r="H46" s="75"/>
      <c r="I46" s="75"/>
      <c r="J46" s="157"/>
      <c r="K46" s="150"/>
      <c r="L46" s="75"/>
      <c r="M46" s="75"/>
      <c r="N46" s="75"/>
      <c r="O46" s="75"/>
      <c r="P46" s="75"/>
      <c r="Q46" s="77"/>
      <c r="R46" s="78"/>
      <c r="S46" s="79"/>
      <c r="T46" s="78"/>
      <c r="U46" s="62"/>
    </row>
    <row r="47" spans="1:21" s="28" customFormat="1" ht="12.75" x14ac:dyDescent="0.2">
      <c r="A47" s="64"/>
    </row>
    <row r="48" spans="1:21" s="28" customFormat="1" ht="15" customHeight="1" x14ac:dyDescent="0.2">
      <c r="A48" s="64"/>
    </row>
    <row r="49" spans="1:19" s="28" customFormat="1" ht="12.75" x14ac:dyDescent="0.2">
      <c r="A49" s="64"/>
    </row>
    <row r="50" spans="1:19" s="28" customFormat="1" ht="14.25" customHeight="1" x14ac:dyDescent="0.2"/>
    <row r="51" spans="1:19" ht="37.5" customHeight="1" x14ac:dyDescent="0.2">
      <c r="A51" s="156"/>
      <c r="B51" s="156"/>
      <c r="D51" s="156"/>
      <c r="E51" s="156"/>
      <c r="H51" s="156"/>
      <c r="I51" s="156"/>
      <c r="J51" s="156"/>
      <c r="K51" s="156"/>
      <c r="L51" s="156"/>
      <c r="M51" s="156"/>
      <c r="N51" s="156"/>
      <c r="O51" s="156"/>
      <c r="P51" s="156"/>
      <c r="R51" s="156"/>
      <c r="S51" s="156"/>
    </row>
    <row r="52" spans="1:19" s="28" customFormat="1" ht="12.75" x14ac:dyDescent="0.2"/>
    <row r="53" spans="1:19" ht="12" customHeight="1" x14ac:dyDescent="0.2">
      <c r="A53" s="156"/>
      <c r="B53" s="156"/>
      <c r="D53" s="156"/>
      <c r="E53" s="156"/>
      <c r="H53" s="156"/>
      <c r="I53" s="156"/>
      <c r="J53" s="156"/>
      <c r="K53" s="156"/>
      <c r="L53" s="156"/>
      <c r="M53" s="156"/>
      <c r="N53" s="156"/>
      <c r="O53" s="156"/>
      <c r="P53" s="156"/>
      <c r="R53" s="156"/>
      <c r="S53" s="156"/>
    </row>
    <row r="54" spans="1:19" ht="25.5" customHeight="1" x14ac:dyDescent="0.2">
      <c r="A54" s="156"/>
      <c r="B54" s="156"/>
      <c r="D54" s="156"/>
      <c r="E54" s="156"/>
      <c r="H54" s="156"/>
      <c r="I54" s="156"/>
      <c r="J54" s="156"/>
      <c r="K54" s="156"/>
      <c r="L54" s="156"/>
      <c r="M54" s="156"/>
      <c r="N54" s="156"/>
      <c r="O54" s="156"/>
      <c r="P54" s="156"/>
      <c r="R54" s="156"/>
      <c r="S54" s="156"/>
    </row>
    <row r="55" spans="1:19" s="28" customFormat="1" ht="15" customHeight="1" x14ac:dyDescent="0.2"/>
    <row r="56" spans="1:19" s="28" customFormat="1" ht="45" customHeight="1" x14ac:dyDescent="0.2"/>
    <row r="57" spans="1:19" s="28" customFormat="1" ht="15" customHeight="1" x14ac:dyDescent="0.2"/>
    <row r="58" spans="1:19" s="28" customFormat="1" ht="27" customHeight="1" x14ac:dyDescent="0.2"/>
    <row r="59" spans="1:19" ht="12.75" x14ac:dyDescent="0.2">
      <c r="A59" s="156"/>
      <c r="B59" s="156"/>
      <c r="D59" s="156"/>
      <c r="E59" s="156"/>
      <c r="H59" s="156"/>
      <c r="I59" s="156"/>
      <c r="J59" s="156"/>
      <c r="K59" s="156"/>
      <c r="L59" s="156"/>
      <c r="M59" s="156"/>
      <c r="N59" s="156"/>
      <c r="O59" s="156"/>
      <c r="P59" s="156"/>
      <c r="R59" s="156"/>
      <c r="S59" s="156"/>
    </row>
    <row r="60" spans="1:19" s="28" customFormat="1" ht="41.25" customHeight="1" x14ac:dyDescent="0.2"/>
    <row r="61" spans="1:19" s="28" customFormat="1" ht="26.25" customHeight="1" x14ac:dyDescent="0.2"/>
    <row r="62" spans="1:19" ht="12.75" x14ac:dyDescent="0.2">
      <c r="A62" s="156"/>
      <c r="B62" s="156"/>
      <c r="D62" s="156"/>
      <c r="E62" s="156"/>
      <c r="H62" s="156"/>
      <c r="I62" s="156"/>
      <c r="J62" s="156"/>
      <c r="K62" s="156"/>
      <c r="L62" s="156"/>
      <c r="M62" s="156"/>
      <c r="N62" s="156"/>
      <c r="O62" s="156"/>
      <c r="P62" s="156"/>
      <c r="R62" s="156"/>
      <c r="S62" s="156"/>
    </row>
    <row r="63" spans="1:19" ht="12.75" x14ac:dyDescent="0.2">
      <c r="A63" s="156"/>
      <c r="B63" s="156"/>
      <c r="D63" s="156"/>
      <c r="E63" s="156"/>
      <c r="H63" s="156"/>
      <c r="I63" s="156"/>
      <c r="J63" s="156"/>
      <c r="K63" s="156"/>
      <c r="L63" s="156"/>
      <c r="M63" s="156"/>
      <c r="N63" s="156"/>
      <c r="O63" s="156"/>
      <c r="P63" s="156"/>
      <c r="R63" s="156"/>
      <c r="S63" s="156"/>
    </row>
    <row r="64" spans="1:19" ht="12.75" x14ac:dyDescent="0.2">
      <c r="A64" s="156"/>
      <c r="B64" s="156"/>
      <c r="D64" s="156"/>
      <c r="E64" s="156"/>
      <c r="H64" s="156"/>
      <c r="I64" s="156"/>
      <c r="J64" s="156"/>
      <c r="K64" s="156"/>
      <c r="L64" s="156"/>
      <c r="M64" s="156"/>
      <c r="N64" s="156"/>
      <c r="O64" s="156"/>
      <c r="P64" s="156"/>
      <c r="R64" s="156"/>
      <c r="S64" s="156"/>
    </row>
    <row r="65" spans="1:19" s="28" customFormat="1" ht="28.5" customHeight="1" x14ac:dyDescent="0.2"/>
    <row r="66" spans="1:19" ht="12.75" x14ac:dyDescent="0.2">
      <c r="A66" s="156"/>
      <c r="B66" s="156"/>
      <c r="D66" s="156"/>
      <c r="E66" s="156"/>
      <c r="H66" s="156"/>
      <c r="I66" s="156"/>
      <c r="J66" s="156"/>
      <c r="K66" s="156"/>
      <c r="L66" s="156"/>
      <c r="M66" s="156"/>
      <c r="N66" s="156"/>
      <c r="O66" s="156"/>
      <c r="P66" s="156"/>
      <c r="R66" s="156"/>
      <c r="S66" s="156"/>
    </row>
    <row r="67" spans="1:19" ht="12.75" x14ac:dyDescent="0.2">
      <c r="A67" s="156"/>
      <c r="B67" s="156"/>
      <c r="D67" s="156"/>
      <c r="E67" s="156"/>
      <c r="H67" s="156"/>
      <c r="I67" s="156"/>
      <c r="J67" s="156"/>
      <c r="K67" s="156"/>
      <c r="L67" s="156"/>
      <c r="M67" s="156"/>
      <c r="N67" s="156"/>
      <c r="O67" s="156"/>
      <c r="P67" s="156"/>
      <c r="R67" s="156"/>
      <c r="S67" s="156"/>
    </row>
    <row r="68" spans="1:19" ht="12.75" x14ac:dyDescent="0.2">
      <c r="A68" s="156"/>
      <c r="B68" s="156"/>
      <c r="D68" s="156"/>
      <c r="E68" s="156"/>
      <c r="H68" s="156"/>
      <c r="I68" s="156"/>
      <c r="J68" s="156"/>
      <c r="K68" s="156"/>
      <c r="L68" s="156"/>
      <c r="M68" s="156"/>
      <c r="N68" s="156"/>
      <c r="O68" s="156"/>
      <c r="P68" s="156"/>
      <c r="R68" s="156"/>
      <c r="S68" s="156"/>
    </row>
    <row r="69" spans="1:19" ht="12.75" x14ac:dyDescent="0.2">
      <c r="A69" s="156"/>
      <c r="B69" s="156"/>
      <c r="D69" s="156"/>
      <c r="E69" s="156"/>
      <c r="H69" s="156"/>
      <c r="I69" s="156"/>
      <c r="J69" s="156"/>
      <c r="K69" s="156"/>
      <c r="L69" s="156"/>
      <c r="M69" s="156"/>
      <c r="N69" s="156"/>
      <c r="O69" s="156"/>
      <c r="P69" s="156"/>
      <c r="R69" s="156"/>
      <c r="S69" s="156"/>
    </row>
    <row r="70" spans="1:19" s="28" customFormat="1" ht="15" customHeight="1" x14ac:dyDescent="0.2"/>
    <row r="71" spans="1:19" ht="39" customHeight="1" x14ac:dyDescent="0.2">
      <c r="A71" s="156"/>
      <c r="B71" s="156"/>
      <c r="D71" s="156"/>
      <c r="E71" s="156"/>
      <c r="H71" s="156"/>
      <c r="I71" s="156"/>
      <c r="J71" s="156"/>
      <c r="K71" s="156"/>
      <c r="L71" s="156"/>
      <c r="M71" s="156"/>
      <c r="N71" s="156"/>
      <c r="O71" s="156"/>
      <c r="P71" s="156"/>
      <c r="R71" s="156"/>
      <c r="S71" s="156"/>
    </row>
    <row r="72" spans="1:19" ht="12.75" x14ac:dyDescent="0.2">
      <c r="A72" s="156"/>
      <c r="B72" s="156"/>
      <c r="D72" s="156"/>
      <c r="E72" s="156"/>
      <c r="H72" s="156"/>
      <c r="I72" s="156"/>
      <c r="J72" s="156"/>
      <c r="K72" s="156"/>
      <c r="L72" s="156"/>
      <c r="M72" s="156"/>
      <c r="N72" s="156"/>
      <c r="O72" s="156"/>
      <c r="P72" s="156"/>
      <c r="R72" s="156"/>
      <c r="S72" s="156"/>
    </row>
    <row r="73" spans="1:19" ht="29.25" customHeight="1" x14ac:dyDescent="0.2">
      <c r="A73" s="156"/>
      <c r="B73" s="156"/>
      <c r="D73" s="156"/>
      <c r="E73" s="156"/>
      <c r="H73" s="156"/>
      <c r="I73" s="156"/>
      <c r="J73" s="156"/>
      <c r="K73" s="156"/>
      <c r="L73" s="156"/>
      <c r="M73" s="156"/>
      <c r="N73" s="156"/>
      <c r="O73" s="156"/>
      <c r="P73" s="156"/>
      <c r="R73" s="156"/>
      <c r="S73" s="156"/>
    </row>
    <row r="74" spans="1:19" ht="12.75" x14ac:dyDescent="0.2">
      <c r="A74" s="156"/>
      <c r="B74" s="156"/>
      <c r="D74" s="156"/>
      <c r="E74" s="156"/>
      <c r="H74" s="156"/>
      <c r="I74" s="156"/>
      <c r="J74" s="156"/>
      <c r="K74" s="156"/>
      <c r="L74" s="156"/>
      <c r="M74" s="156"/>
      <c r="N74" s="156"/>
      <c r="O74" s="156"/>
      <c r="P74" s="156"/>
      <c r="R74" s="156"/>
      <c r="S74" s="156"/>
    </row>
    <row r="75" spans="1:19" ht="39.75" customHeight="1" x14ac:dyDescent="0.2">
      <c r="A75" s="156"/>
      <c r="B75" s="156"/>
      <c r="D75" s="156"/>
      <c r="E75" s="156"/>
      <c r="H75" s="156"/>
      <c r="I75" s="156"/>
      <c r="J75" s="156"/>
      <c r="K75" s="156"/>
      <c r="L75" s="156"/>
      <c r="M75" s="156"/>
      <c r="N75" s="156"/>
      <c r="O75" s="156"/>
      <c r="P75" s="156"/>
      <c r="R75" s="156"/>
      <c r="S75" s="156"/>
    </row>
    <row r="76" spans="1:19" ht="27.75" customHeight="1" x14ac:dyDescent="0.2">
      <c r="A76" s="156"/>
      <c r="B76" s="156"/>
      <c r="D76" s="156"/>
      <c r="E76" s="156"/>
      <c r="H76" s="156"/>
      <c r="I76" s="156"/>
      <c r="J76" s="156"/>
      <c r="K76" s="156"/>
      <c r="L76" s="156"/>
      <c r="M76" s="156"/>
      <c r="N76" s="156"/>
      <c r="O76" s="156"/>
      <c r="P76" s="156"/>
      <c r="R76" s="156"/>
      <c r="S76" s="156"/>
    </row>
  </sheetData>
  <mergeCells count="50">
    <mergeCell ref="A40:B40"/>
    <mergeCell ref="A36:T36"/>
    <mergeCell ref="A37:B37"/>
    <mergeCell ref="A34:T34"/>
    <mergeCell ref="A42:B42"/>
    <mergeCell ref="A43:T43"/>
    <mergeCell ref="A44:B44"/>
    <mergeCell ref="A35:B35"/>
    <mergeCell ref="A15:B15"/>
    <mergeCell ref="A17:B17"/>
    <mergeCell ref="A16:T16"/>
    <mergeCell ref="A19:T19"/>
    <mergeCell ref="A20:B20"/>
    <mergeCell ref="A21:T21"/>
    <mergeCell ref="A22:B22"/>
    <mergeCell ref="A41:T41"/>
    <mergeCell ref="A30:B30"/>
    <mergeCell ref="A27:T27"/>
    <mergeCell ref="A28:B28"/>
    <mergeCell ref="A31:T31"/>
    <mergeCell ref="A29:T29"/>
    <mergeCell ref="P1:S1"/>
    <mergeCell ref="R6:R9"/>
    <mergeCell ref="T6:T9"/>
    <mergeCell ref="A12:T12"/>
    <mergeCell ref="A13:B13"/>
    <mergeCell ref="A3:T5"/>
    <mergeCell ref="A6:A9"/>
    <mergeCell ref="B6:B9"/>
    <mergeCell ref="G6:G9"/>
    <mergeCell ref="K6:Q6"/>
    <mergeCell ref="D6:D9"/>
    <mergeCell ref="F6:F9"/>
    <mergeCell ref="A11:B11"/>
    <mergeCell ref="E6:E9"/>
    <mergeCell ref="K7:K9"/>
    <mergeCell ref="P2:T2"/>
    <mergeCell ref="A32:B32"/>
    <mergeCell ref="A39:T39"/>
    <mergeCell ref="A14:T14"/>
    <mergeCell ref="O8:O9"/>
    <mergeCell ref="C6:C9"/>
    <mergeCell ref="H6:H9"/>
    <mergeCell ref="I6:I9"/>
    <mergeCell ref="J6:J9"/>
    <mergeCell ref="L8:L9"/>
    <mergeCell ref="M8:M9"/>
    <mergeCell ref="N8:N9"/>
    <mergeCell ref="P8:P9"/>
    <mergeCell ref="L7:Q7"/>
  </mergeCells>
  <pageMargins left="0.31496062992125984" right="0.31496062992125984" top="0.15748031496062992" bottom="0.35433070866141736" header="0.31496062992125984" footer="0.31496062992125984"/>
  <pageSetup paperSize="9" scale="60" fitToHeight="63" orientation="landscape" r:id="rId1"/>
  <rowBreaks count="1" manualBreakCount="1">
    <brk id="3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0" zoomScaleNormal="100" zoomScaleSheetLayoutView="70" zoomScalePageLayoutView="90" workbookViewId="0">
      <selection activeCell="C26" sqref="C26:S26"/>
    </sheetView>
  </sheetViews>
  <sheetFormatPr defaultRowHeight="15" x14ac:dyDescent="0.25"/>
  <cols>
    <col min="1" max="1" width="5" style="49" customWidth="1"/>
    <col min="2" max="2" width="20" style="7" customWidth="1"/>
    <col min="3" max="3" width="15.85546875" style="7" customWidth="1"/>
    <col min="4" max="4" width="14.7109375" style="7" customWidth="1"/>
    <col min="5" max="5" width="7.7109375" style="7" customWidth="1"/>
    <col min="6" max="6" width="14.42578125" style="7" customWidth="1"/>
    <col min="7" max="7" width="11.85546875" style="7" customWidth="1"/>
    <col min="8" max="8" width="14.5703125" style="7" customWidth="1"/>
    <col min="9" max="9" width="13.7109375" style="7" customWidth="1"/>
    <col min="10" max="10" width="13.28515625" style="7" customWidth="1"/>
    <col min="11" max="11" width="12.28515625" style="7" customWidth="1"/>
    <col min="12" max="12" width="14.140625" style="7" customWidth="1"/>
    <col min="13" max="13" width="9.140625" style="7"/>
    <col min="14" max="15" width="15.28515625" style="7" customWidth="1"/>
    <col min="16" max="16" width="14.140625" style="7" customWidth="1"/>
    <col min="17" max="17" width="15.42578125" style="7" customWidth="1"/>
    <col min="18" max="18" width="16" style="7" customWidth="1"/>
    <col min="19" max="19" width="12.5703125" style="7" bestFit="1" customWidth="1"/>
    <col min="20" max="20" width="10.5703125" style="7" bestFit="1" customWidth="1"/>
    <col min="21" max="21" width="16" style="7" customWidth="1"/>
    <col min="22" max="22" width="10" style="7" bestFit="1" customWidth="1"/>
    <col min="23" max="16384" width="9.140625" style="7"/>
  </cols>
  <sheetData>
    <row r="1" spans="1:21" x14ac:dyDescent="0.25">
      <c r="P1" s="15" t="s">
        <v>69</v>
      </c>
      <c r="Q1" s="15"/>
      <c r="R1" s="15"/>
    </row>
    <row r="2" spans="1:21" ht="79.5" customHeight="1" x14ac:dyDescent="0.25">
      <c r="P2" s="202" t="s">
        <v>102</v>
      </c>
      <c r="Q2" s="202"/>
      <c r="R2" s="202"/>
    </row>
    <row r="3" spans="1:21" ht="75.75" customHeight="1" x14ac:dyDescent="0.25">
      <c r="D3" s="229" t="s">
        <v>104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5" spans="1:21" ht="25.5" customHeight="1" x14ac:dyDescent="0.25">
      <c r="A5" s="191" t="s">
        <v>0</v>
      </c>
      <c r="B5" s="230" t="s">
        <v>1</v>
      </c>
      <c r="C5" s="233" t="s">
        <v>68</v>
      </c>
      <c r="D5" s="235" t="s">
        <v>64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181" t="s">
        <v>65</v>
      </c>
      <c r="P5" s="182"/>
      <c r="Q5" s="182"/>
      <c r="R5" s="182"/>
      <c r="S5" s="183"/>
    </row>
    <row r="6" spans="1:21" ht="153" x14ac:dyDescent="0.25">
      <c r="A6" s="192"/>
      <c r="B6" s="231"/>
      <c r="C6" s="234"/>
      <c r="D6" s="69" t="s">
        <v>52</v>
      </c>
      <c r="E6" s="237" t="s">
        <v>53</v>
      </c>
      <c r="F6" s="238"/>
      <c r="G6" s="237" t="s">
        <v>54</v>
      </c>
      <c r="H6" s="238"/>
      <c r="I6" s="237" t="s">
        <v>55</v>
      </c>
      <c r="J6" s="238"/>
      <c r="K6" s="237" t="s">
        <v>56</v>
      </c>
      <c r="L6" s="238"/>
      <c r="M6" s="237" t="s">
        <v>57</v>
      </c>
      <c r="N6" s="238"/>
      <c r="O6" s="98" t="s">
        <v>101</v>
      </c>
      <c r="P6" s="66" t="s">
        <v>58</v>
      </c>
      <c r="Q6" s="66" t="s">
        <v>59</v>
      </c>
      <c r="R6" s="66" t="s">
        <v>66</v>
      </c>
      <c r="S6" s="53" t="s">
        <v>83</v>
      </c>
    </row>
    <row r="7" spans="1:21" x14ac:dyDescent="0.25">
      <c r="A7" s="192"/>
      <c r="B7" s="232"/>
      <c r="C7" s="3" t="s">
        <v>60</v>
      </c>
      <c r="D7" s="4" t="s">
        <v>60</v>
      </c>
      <c r="E7" s="1" t="s">
        <v>61</v>
      </c>
      <c r="F7" s="68" t="s">
        <v>60</v>
      </c>
      <c r="G7" s="68" t="s">
        <v>62</v>
      </c>
      <c r="H7" s="68" t="s">
        <v>60</v>
      </c>
      <c r="I7" s="4" t="s">
        <v>62</v>
      </c>
      <c r="J7" s="4" t="s">
        <v>60</v>
      </c>
      <c r="K7" s="68" t="s">
        <v>62</v>
      </c>
      <c r="L7" s="68" t="s">
        <v>60</v>
      </c>
      <c r="M7" s="68" t="s">
        <v>63</v>
      </c>
      <c r="N7" s="68" t="s">
        <v>60</v>
      </c>
      <c r="O7" s="99" t="s">
        <v>60</v>
      </c>
      <c r="P7" s="4" t="s">
        <v>60</v>
      </c>
      <c r="Q7" s="4" t="s">
        <v>60</v>
      </c>
      <c r="R7" s="4" t="s">
        <v>60</v>
      </c>
      <c r="S7" s="4" t="s">
        <v>60</v>
      </c>
    </row>
    <row r="8" spans="1:21" x14ac:dyDescent="0.25">
      <c r="A8" s="22">
        <v>1</v>
      </c>
      <c r="B8" s="13">
        <v>2</v>
      </c>
      <c r="C8" s="12">
        <v>3</v>
      </c>
      <c r="D8" s="13">
        <v>4</v>
      </c>
      <c r="E8" s="12">
        <v>5</v>
      </c>
      <c r="F8" s="13">
        <v>6</v>
      </c>
      <c r="G8" s="12">
        <v>7</v>
      </c>
      <c r="H8" s="13">
        <v>8</v>
      </c>
      <c r="I8" s="12">
        <v>9</v>
      </c>
      <c r="J8" s="13">
        <v>10</v>
      </c>
      <c r="K8" s="12">
        <v>11</v>
      </c>
      <c r="L8" s="13">
        <v>12</v>
      </c>
      <c r="M8" s="12">
        <v>13</v>
      </c>
      <c r="N8" s="13">
        <v>14</v>
      </c>
      <c r="O8" s="13">
        <v>15</v>
      </c>
      <c r="P8" s="12">
        <v>16</v>
      </c>
      <c r="Q8" s="13">
        <v>17</v>
      </c>
      <c r="R8" s="12">
        <v>18</v>
      </c>
      <c r="S8" s="13">
        <v>19</v>
      </c>
    </row>
    <row r="9" spans="1:21" ht="71.25" customHeight="1" x14ac:dyDescent="0.25">
      <c r="A9" s="222" t="s">
        <v>103</v>
      </c>
      <c r="B9" s="223"/>
      <c r="C9" s="101">
        <f>C11+C20+C25</f>
        <v>220531.72000000003</v>
      </c>
      <c r="D9" s="101">
        <f t="shared" ref="D9:S9" si="0">D11+D20+D25</f>
        <v>59317.32</v>
      </c>
      <c r="E9" s="101">
        <f t="shared" si="0"/>
        <v>0</v>
      </c>
      <c r="F9" s="101">
        <f t="shared" si="0"/>
        <v>0</v>
      </c>
      <c r="G9" s="101">
        <f t="shared" si="0"/>
        <v>1100</v>
      </c>
      <c r="H9" s="101">
        <f t="shared" si="0"/>
        <v>128371.74</v>
      </c>
      <c r="I9" s="101">
        <f t="shared" si="0"/>
        <v>0</v>
      </c>
      <c r="J9" s="101">
        <f t="shared" si="0"/>
        <v>0</v>
      </c>
      <c r="K9" s="101">
        <f t="shared" si="0"/>
        <v>0</v>
      </c>
      <c r="L9" s="101">
        <f t="shared" si="0"/>
        <v>0</v>
      </c>
      <c r="M9" s="101">
        <f t="shared" si="0"/>
        <v>0</v>
      </c>
      <c r="N9" s="101">
        <f t="shared" si="0"/>
        <v>0</v>
      </c>
      <c r="O9" s="101">
        <f t="shared" si="0"/>
        <v>0</v>
      </c>
      <c r="P9" s="101">
        <f t="shared" si="0"/>
        <v>32842.660000000003</v>
      </c>
      <c r="Q9" s="101">
        <f t="shared" si="0"/>
        <v>0</v>
      </c>
      <c r="R9" s="101">
        <f t="shared" si="0"/>
        <v>0</v>
      </c>
      <c r="S9" s="101">
        <f t="shared" si="0"/>
        <v>0</v>
      </c>
      <c r="T9" s="23">
        <f>D9+H9+P9</f>
        <v>220531.72</v>
      </c>
      <c r="U9" s="23"/>
    </row>
    <row r="10" spans="1:21" x14ac:dyDescent="0.25">
      <c r="A10" s="220" t="s">
        <v>9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14"/>
    </row>
    <row r="11" spans="1:21" x14ac:dyDescent="0.25">
      <c r="A11" s="221" t="s">
        <v>10</v>
      </c>
      <c r="B11" s="221"/>
      <c r="C11" s="50">
        <f>C13</f>
        <v>129027.33</v>
      </c>
      <c r="D11" s="50">
        <f t="shared" ref="D11:S11" si="1">D13</f>
        <v>38193.18</v>
      </c>
      <c r="E11" s="50">
        <f t="shared" si="1"/>
        <v>0</v>
      </c>
      <c r="F11" s="50">
        <f t="shared" si="1"/>
        <v>0</v>
      </c>
      <c r="G11" s="50">
        <f t="shared" si="1"/>
        <v>600</v>
      </c>
      <c r="H11" s="50">
        <f t="shared" si="1"/>
        <v>57991.490000000005</v>
      </c>
      <c r="I11" s="50">
        <f t="shared" si="1"/>
        <v>0</v>
      </c>
      <c r="J11" s="50">
        <f t="shared" si="1"/>
        <v>0</v>
      </c>
      <c r="K11" s="50">
        <f t="shared" si="1"/>
        <v>0</v>
      </c>
      <c r="L11" s="50">
        <f t="shared" si="1"/>
        <v>0</v>
      </c>
      <c r="M11" s="50">
        <f t="shared" si="1"/>
        <v>0</v>
      </c>
      <c r="N11" s="50">
        <f t="shared" si="1"/>
        <v>0</v>
      </c>
      <c r="O11" s="50">
        <f t="shared" si="1"/>
        <v>0</v>
      </c>
      <c r="P11" s="50">
        <f t="shared" si="1"/>
        <v>32842.660000000003</v>
      </c>
      <c r="Q11" s="50">
        <f t="shared" si="1"/>
        <v>0</v>
      </c>
      <c r="R11" s="50">
        <f t="shared" si="1"/>
        <v>0</v>
      </c>
      <c r="S11" s="50">
        <f t="shared" si="1"/>
        <v>0</v>
      </c>
    </row>
    <row r="12" spans="1:21" x14ac:dyDescent="0.25">
      <c r="A12" s="227" t="s">
        <v>87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14"/>
    </row>
    <row r="13" spans="1:21" ht="51.75" customHeight="1" x14ac:dyDescent="0.25">
      <c r="A13" s="228" t="s">
        <v>14</v>
      </c>
      <c r="B13" s="228"/>
      <c r="C13" s="2">
        <f>SUM(C14:C18)</f>
        <v>129027.33</v>
      </c>
      <c r="D13" s="2">
        <f t="shared" ref="D13:S13" si="2">SUM(D14:D18)</f>
        <v>38193.18</v>
      </c>
      <c r="E13" s="2">
        <f t="shared" si="2"/>
        <v>0</v>
      </c>
      <c r="F13" s="2">
        <f t="shared" si="2"/>
        <v>0</v>
      </c>
      <c r="G13" s="2">
        <f t="shared" si="2"/>
        <v>600</v>
      </c>
      <c r="H13" s="2">
        <f t="shared" si="2"/>
        <v>57991.490000000005</v>
      </c>
      <c r="I13" s="2">
        <f t="shared" si="2"/>
        <v>0</v>
      </c>
      <c r="J13" s="2">
        <f t="shared" si="2"/>
        <v>0</v>
      </c>
      <c r="K13" s="2">
        <f t="shared" si="2"/>
        <v>0</v>
      </c>
      <c r="L13" s="2">
        <f t="shared" si="2"/>
        <v>0</v>
      </c>
      <c r="M13" s="2">
        <f t="shared" si="2"/>
        <v>0</v>
      </c>
      <c r="N13" s="2">
        <f t="shared" si="2"/>
        <v>0</v>
      </c>
      <c r="O13" s="2">
        <f t="shared" si="2"/>
        <v>0</v>
      </c>
      <c r="P13" s="2">
        <f t="shared" si="2"/>
        <v>32842.660000000003</v>
      </c>
      <c r="Q13" s="2">
        <f t="shared" si="2"/>
        <v>0</v>
      </c>
      <c r="R13" s="2">
        <f t="shared" si="2"/>
        <v>0</v>
      </c>
      <c r="S13" s="2">
        <f t="shared" si="2"/>
        <v>0</v>
      </c>
      <c r="T13" s="23">
        <f>D13+H13+P13</f>
        <v>129027.33000000002</v>
      </c>
    </row>
    <row r="14" spans="1:21" ht="25.5" x14ac:dyDescent="0.25">
      <c r="A14" s="74">
        <v>1</v>
      </c>
      <c r="B14" s="100" t="s">
        <v>89</v>
      </c>
      <c r="C14" s="81">
        <f>D14+F14+H14+J14+L14+N14+P14+Q14+R14+S14</f>
        <v>36901.86</v>
      </c>
      <c r="D14" s="82">
        <v>4059.2</v>
      </c>
      <c r="E14" s="83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32842.660000000003</v>
      </c>
      <c r="Q14" s="82">
        <v>0</v>
      </c>
      <c r="R14" s="82">
        <v>0</v>
      </c>
      <c r="S14" s="82">
        <v>0</v>
      </c>
    </row>
    <row r="15" spans="1:21" ht="26.25" x14ac:dyDescent="0.25">
      <c r="A15" s="17">
        <v>2</v>
      </c>
      <c r="B15" s="21" t="s">
        <v>17</v>
      </c>
      <c r="C15" s="20">
        <f t="shared" ref="C15:C18" si="3">D15+F15+H15+J15+L15+N15+P15+Q15+R15+S15</f>
        <v>16305.2</v>
      </c>
      <c r="D15" s="19">
        <f>'Приложение 3'!C16</f>
        <v>16305.2</v>
      </c>
      <c r="E15" s="18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</row>
    <row r="16" spans="1:21" ht="26.25" x14ac:dyDescent="0.25">
      <c r="A16" s="74">
        <v>3</v>
      </c>
      <c r="B16" s="21" t="s">
        <v>15</v>
      </c>
      <c r="C16" s="20">
        <f t="shared" si="3"/>
        <v>28985.58</v>
      </c>
      <c r="D16" s="20">
        <v>0</v>
      </c>
      <c r="E16" s="18">
        <v>0</v>
      </c>
      <c r="F16" s="19">
        <v>0</v>
      </c>
      <c r="G16" s="19">
        <v>300</v>
      </c>
      <c r="H16" s="20">
        <v>28985.58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</row>
    <row r="17" spans="1:20" ht="26.25" x14ac:dyDescent="0.25">
      <c r="A17" s="17">
        <v>4</v>
      </c>
      <c r="B17" s="21" t="s">
        <v>18</v>
      </c>
      <c r="C17" s="20">
        <f t="shared" si="3"/>
        <v>29005.91</v>
      </c>
      <c r="D17" s="19">
        <v>0</v>
      </c>
      <c r="E17" s="18">
        <v>0</v>
      </c>
      <c r="F17" s="19">
        <v>0</v>
      </c>
      <c r="G17" s="19">
        <v>300</v>
      </c>
      <c r="H17" s="20">
        <v>29005.91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</row>
    <row r="18" spans="1:20" ht="26.25" x14ac:dyDescent="0.25">
      <c r="A18" s="74">
        <v>5</v>
      </c>
      <c r="B18" s="21" t="s">
        <v>19</v>
      </c>
      <c r="C18" s="20">
        <f t="shared" si="3"/>
        <v>17828.78</v>
      </c>
      <c r="D18" s="20">
        <f>'Приложение 3'!C19</f>
        <v>17828.78</v>
      </c>
      <c r="E18" s="18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</row>
    <row r="19" spans="1:20" x14ac:dyDescent="0.25">
      <c r="A19" s="220" t="s">
        <v>90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14"/>
    </row>
    <row r="20" spans="1:20" x14ac:dyDescent="0.25">
      <c r="A20" s="221" t="s">
        <v>91</v>
      </c>
      <c r="B20" s="221"/>
      <c r="C20" s="50">
        <f>C22</f>
        <v>70380.25</v>
      </c>
      <c r="D20" s="50">
        <f t="shared" ref="D20:S20" si="4">D22</f>
        <v>0</v>
      </c>
      <c r="E20" s="50">
        <f t="shared" si="4"/>
        <v>0</v>
      </c>
      <c r="F20" s="50">
        <f t="shared" si="4"/>
        <v>0</v>
      </c>
      <c r="G20" s="50">
        <f t="shared" si="4"/>
        <v>500</v>
      </c>
      <c r="H20" s="50">
        <f t="shared" si="4"/>
        <v>70380.25</v>
      </c>
      <c r="I20" s="50">
        <f t="shared" si="4"/>
        <v>0</v>
      </c>
      <c r="J20" s="50">
        <f t="shared" si="4"/>
        <v>0</v>
      </c>
      <c r="K20" s="50">
        <f t="shared" si="4"/>
        <v>0</v>
      </c>
      <c r="L20" s="50">
        <f t="shared" si="4"/>
        <v>0</v>
      </c>
      <c r="M20" s="50">
        <f t="shared" si="4"/>
        <v>0</v>
      </c>
      <c r="N20" s="50">
        <f t="shared" si="4"/>
        <v>0</v>
      </c>
      <c r="O20" s="50">
        <f t="shared" si="4"/>
        <v>0</v>
      </c>
      <c r="P20" s="50">
        <f t="shared" si="4"/>
        <v>0</v>
      </c>
      <c r="Q20" s="50">
        <f t="shared" si="4"/>
        <v>0</v>
      </c>
      <c r="R20" s="50">
        <f t="shared" si="4"/>
        <v>0</v>
      </c>
      <c r="S20" s="50">
        <f t="shared" si="4"/>
        <v>0</v>
      </c>
    </row>
    <row r="21" spans="1:20" x14ac:dyDescent="0.25">
      <c r="A21" s="224" t="s">
        <v>87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6"/>
    </row>
    <row r="22" spans="1:20" ht="52.5" customHeight="1" x14ac:dyDescent="0.25">
      <c r="A22" s="163" t="s">
        <v>14</v>
      </c>
      <c r="B22" s="208"/>
      <c r="C22" s="102">
        <f t="shared" ref="C22:S22" si="5">SUM(C23:C23)</f>
        <v>70380.25</v>
      </c>
      <c r="D22" s="102">
        <f t="shared" si="5"/>
        <v>0</v>
      </c>
      <c r="E22" s="103">
        <f t="shared" si="5"/>
        <v>0</v>
      </c>
      <c r="F22" s="102">
        <f t="shared" si="5"/>
        <v>0</v>
      </c>
      <c r="G22" s="102">
        <f t="shared" si="5"/>
        <v>500</v>
      </c>
      <c r="H22" s="102">
        <f t="shared" si="5"/>
        <v>70380.25</v>
      </c>
      <c r="I22" s="102">
        <f t="shared" si="5"/>
        <v>0</v>
      </c>
      <c r="J22" s="102">
        <f t="shared" si="5"/>
        <v>0</v>
      </c>
      <c r="K22" s="102">
        <f t="shared" si="5"/>
        <v>0</v>
      </c>
      <c r="L22" s="102">
        <f t="shared" si="5"/>
        <v>0</v>
      </c>
      <c r="M22" s="102">
        <f t="shared" si="5"/>
        <v>0</v>
      </c>
      <c r="N22" s="102">
        <f t="shared" si="5"/>
        <v>0</v>
      </c>
      <c r="O22" s="102">
        <f t="shared" si="5"/>
        <v>0</v>
      </c>
      <c r="P22" s="102">
        <f t="shared" si="5"/>
        <v>0</v>
      </c>
      <c r="Q22" s="102">
        <f t="shared" si="5"/>
        <v>0</v>
      </c>
      <c r="R22" s="102">
        <f t="shared" si="5"/>
        <v>0</v>
      </c>
      <c r="S22" s="102">
        <f t="shared" si="5"/>
        <v>0</v>
      </c>
      <c r="T22" s="23">
        <f>H22</f>
        <v>70380.25</v>
      </c>
    </row>
    <row r="23" spans="1:20" ht="25.5" x14ac:dyDescent="0.25">
      <c r="A23" s="74">
        <v>1</v>
      </c>
      <c r="B23" s="94" t="s">
        <v>93</v>
      </c>
      <c r="C23" s="81">
        <f>D23+F23+H23+J23+L23+N23+P23+Q23+R23+S23</f>
        <v>70380.25</v>
      </c>
      <c r="D23" s="82">
        <v>0</v>
      </c>
      <c r="E23" s="83">
        <v>0</v>
      </c>
      <c r="F23" s="82">
        <v>0</v>
      </c>
      <c r="G23" s="82">
        <v>500</v>
      </c>
      <c r="H23" s="81">
        <v>70380.25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2">
        <v>0</v>
      </c>
      <c r="R23" s="82">
        <v>0</v>
      </c>
      <c r="S23" s="82">
        <v>0</v>
      </c>
    </row>
    <row r="24" spans="1:20" x14ac:dyDescent="0.25">
      <c r="A24" s="220" t="s">
        <v>94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119"/>
    </row>
    <row r="25" spans="1:20" x14ac:dyDescent="0.25">
      <c r="A25" s="221" t="s">
        <v>95</v>
      </c>
      <c r="B25" s="221"/>
      <c r="C25" s="50">
        <f>C26</f>
        <v>21124.14</v>
      </c>
      <c r="D25" s="50">
        <f t="shared" ref="D25:S26" si="6">D26</f>
        <v>21124.14</v>
      </c>
      <c r="E25" s="50">
        <f t="shared" si="6"/>
        <v>0</v>
      </c>
      <c r="F25" s="50">
        <f t="shared" si="6"/>
        <v>0</v>
      </c>
      <c r="G25" s="50">
        <f t="shared" si="6"/>
        <v>0</v>
      </c>
      <c r="H25" s="50">
        <f t="shared" si="6"/>
        <v>0</v>
      </c>
      <c r="I25" s="50">
        <f t="shared" si="6"/>
        <v>0</v>
      </c>
      <c r="J25" s="50">
        <f t="shared" si="6"/>
        <v>0</v>
      </c>
      <c r="K25" s="50">
        <f t="shared" si="6"/>
        <v>0</v>
      </c>
      <c r="L25" s="50">
        <f t="shared" si="6"/>
        <v>0</v>
      </c>
      <c r="M25" s="50">
        <f t="shared" si="6"/>
        <v>0</v>
      </c>
      <c r="N25" s="50">
        <f t="shared" si="6"/>
        <v>0</v>
      </c>
      <c r="O25" s="50">
        <f t="shared" si="6"/>
        <v>0</v>
      </c>
      <c r="P25" s="50">
        <f t="shared" si="6"/>
        <v>0</v>
      </c>
      <c r="Q25" s="50">
        <f t="shared" si="6"/>
        <v>0</v>
      </c>
      <c r="R25" s="50">
        <f t="shared" si="6"/>
        <v>0</v>
      </c>
      <c r="S25" s="50">
        <f t="shared" si="6"/>
        <v>0</v>
      </c>
    </row>
    <row r="26" spans="1:20" ht="52.5" customHeight="1" x14ac:dyDescent="0.25">
      <c r="A26" s="163" t="s">
        <v>14</v>
      </c>
      <c r="B26" s="208"/>
      <c r="C26" s="2">
        <f>C27</f>
        <v>21124.14</v>
      </c>
      <c r="D26" s="2">
        <f t="shared" si="6"/>
        <v>21124.14</v>
      </c>
      <c r="E26" s="2">
        <f t="shared" si="6"/>
        <v>0</v>
      </c>
      <c r="F26" s="2">
        <f t="shared" si="6"/>
        <v>0</v>
      </c>
      <c r="G26" s="2">
        <f t="shared" si="6"/>
        <v>0</v>
      </c>
      <c r="H26" s="2">
        <f t="shared" si="6"/>
        <v>0</v>
      </c>
      <c r="I26" s="2">
        <f t="shared" si="6"/>
        <v>0</v>
      </c>
      <c r="J26" s="2">
        <f t="shared" si="6"/>
        <v>0</v>
      </c>
      <c r="K26" s="2">
        <f t="shared" si="6"/>
        <v>0</v>
      </c>
      <c r="L26" s="2">
        <f t="shared" si="6"/>
        <v>0</v>
      </c>
      <c r="M26" s="2">
        <f t="shared" si="6"/>
        <v>0</v>
      </c>
      <c r="N26" s="2">
        <f t="shared" si="6"/>
        <v>0</v>
      </c>
      <c r="O26" s="2">
        <f t="shared" si="6"/>
        <v>0</v>
      </c>
      <c r="P26" s="2">
        <f t="shared" si="6"/>
        <v>0</v>
      </c>
      <c r="Q26" s="2">
        <f t="shared" si="6"/>
        <v>0</v>
      </c>
      <c r="R26" s="2">
        <f t="shared" si="6"/>
        <v>0</v>
      </c>
      <c r="S26" s="2">
        <f t="shared" si="6"/>
        <v>0</v>
      </c>
      <c r="T26" s="23">
        <f>D26+H26</f>
        <v>21124.14</v>
      </c>
    </row>
    <row r="27" spans="1:20" ht="29.25" customHeight="1" x14ac:dyDescent="0.25">
      <c r="A27" s="74">
        <v>1</v>
      </c>
      <c r="B27" s="118" t="s">
        <v>93</v>
      </c>
      <c r="C27" s="81">
        <v>21124.14</v>
      </c>
      <c r="D27" s="81">
        <v>21124.14</v>
      </c>
      <c r="E27" s="81">
        <v>0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</row>
    <row r="28" spans="1:20" ht="28.5" hidden="1" customHeight="1" x14ac:dyDescent="0.25">
      <c r="A28" s="74"/>
      <c r="B28" s="118"/>
      <c r="C28" s="81"/>
      <c r="D28" s="81"/>
      <c r="E28" s="81"/>
      <c r="F28" s="81"/>
      <c r="G28" s="134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</row>
    <row r="29" spans="1:20" x14ac:dyDescent="0.25">
      <c r="A29" s="7"/>
    </row>
    <row r="30" spans="1:20" x14ac:dyDescent="0.25">
      <c r="A30" s="7"/>
    </row>
    <row r="31" spans="1:20" x14ac:dyDescent="0.25">
      <c r="A31" s="7"/>
    </row>
    <row r="32" spans="1:20" x14ac:dyDescent="0.25">
      <c r="A32" s="7"/>
    </row>
    <row r="33" spans="1:2" ht="50.25" customHeight="1" x14ac:dyDescent="0.25">
      <c r="A33" s="7"/>
      <c r="B33" s="23"/>
    </row>
  </sheetData>
  <mergeCells count="24">
    <mergeCell ref="D3:P3"/>
    <mergeCell ref="P2:R2"/>
    <mergeCell ref="A5:A7"/>
    <mergeCell ref="B5:B7"/>
    <mergeCell ref="C5:C6"/>
    <mergeCell ref="D5:N5"/>
    <mergeCell ref="E6:F6"/>
    <mergeCell ref="G6:H6"/>
    <mergeCell ref="I6:J6"/>
    <mergeCell ref="K6:L6"/>
    <mergeCell ref="M6:N6"/>
    <mergeCell ref="O5:S5"/>
    <mergeCell ref="A24:R24"/>
    <mergeCell ref="A25:B25"/>
    <mergeCell ref="A26:B26"/>
    <mergeCell ref="A9:B9"/>
    <mergeCell ref="A10:R10"/>
    <mergeCell ref="A11:B11"/>
    <mergeCell ref="A21:S21"/>
    <mergeCell ref="A22:B22"/>
    <mergeCell ref="A19:R19"/>
    <mergeCell ref="A20:B20"/>
    <mergeCell ref="A12:R12"/>
    <mergeCell ref="A13:B13"/>
  </mergeCells>
  <pageMargins left="0.11811023622047245" right="0.19685039370078741" top="0.15748031496062992" bottom="0.1574803149606299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3" zoomScaleNormal="100" zoomScaleSheetLayoutView="100" zoomScalePageLayoutView="60" workbookViewId="0">
      <selection activeCell="C28" sqref="C28:N28"/>
    </sheetView>
  </sheetViews>
  <sheetFormatPr defaultRowHeight="15" x14ac:dyDescent="0.25"/>
  <cols>
    <col min="1" max="1" width="5" style="49" customWidth="1"/>
    <col min="2" max="2" width="19.28515625" style="7" customWidth="1"/>
    <col min="3" max="3" width="15.42578125" style="7" customWidth="1"/>
    <col min="4" max="4" width="14" style="7" customWidth="1"/>
    <col min="5" max="5" width="14.140625" style="7" customWidth="1"/>
    <col min="6" max="6" width="13.5703125" style="7" customWidth="1"/>
    <col min="7" max="7" width="13" style="7" customWidth="1"/>
    <col min="8" max="8" width="14.140625" style="7" customWidth="1"/>
    <col min="9" max="9" width="14.85546875" style="7" customWidth="1"/>
    <col min="10" max="10" width="11.85546875" style="7" customWidth="1"/>
    <col min="11" max="11" width="12.42578125" style="7" customWidth="1"/>
    <col min="12" max="12" width="13.85546875" style="7" customWidth="1"/>
    <col min="13" max="13" width="12.42578125" style="7" customWidth="1"/>
    <col min="14" max="14" width="12.85546875" style="7" customWidth="1"/>
    <col min="15" max="15" width="12.42578125" style="7" bestFit="1" customWidth="1"/>
    <col min="16" max="16" width="10" style="7" bestFit="1" customWidth="1"/>
    <col min="17" max="17" width="11.42578125" style="7" bestFit="1" customWidth="1"/>
    <col min="18" max="16384" width="9.140625" style="7"/>
  </cols>
  <sheetData>
    <row r="1" spans="1:17" x14ac:dyDescent="0.25">
      <c r="K1" s="15" t="s">
        <v>81</v>
      </c>
      <c r="L1" s="15"/>
      <c r="M1" s="15"/>
      <c r="N1" s="15"/>
    </row>
    <row r="2" spans="1:17" ht="66.75" customHeight="1" x14ac:dyDescent="0.25">
      <c r="K2" s="202" t="s">
        <v>102</v>
      </c>
      <c r="L2" s="202"/>
      <c r="M2" s="202"/>
      <c r="N2" s="202"/>
    </row>
    <row r="3" spans="1:17" ht="95.25" customHeight="1" x14ac:dyDescent="0.25">
      <c r="C3" s="229" t="s">
        <v>105</v>
      </c>
      <c r="D3" s="229"/>
      <c r="E3" s="229"/>
      <c r="F3" s="229"/>
      <c r="G3" s="229"/>
      <c r="H3" s="229"/>
      <c r="I3" s="229"/>
      <c r="J3" s="229"/>
      <c r="K3" s="229"/>
      <c r="L3" s="95"/>
    </row>
    <row r="5" spans="1:17" ht="31.5" customHeight="1" x14ac:dyDescent="0.25">
      <c r="A5" s="191" t="s">
        <v>0</v>
      </c>
      <c r="B5" s="243" t="s">
        <v>1</v>
      </c>
      <c r="C5" s="235" t="s">
        <v>71</v>
      </c>
      <c r="D5" s="235"/>
      <c r="E5" s="235"/>
      <c r="F5" s="235"/>
      <c r="G5" s="235"/>
      <c r="H5" s="235"/>
      <c r="I5" s="235"/>
      <c r="J5" s="181" t="s">
        <v>80</v>
      </c>
      <c r="K5" s="182"/>
      <c r="L5" s="182"/>
      <c r="M5" s="182"/>
      <c r="N5" s="182"/>
    </row>
    <row r="6" spans="1:17" ht="15" customHeight="1" x14ac:dyDescent="0.25">
      <c r="A6" s="191"/>
      <c r="B6" s="244"/>
      <c r="C6" s="169" t="s">
        <v>72</v>
      </c>
      <c r="D6" s="181" t="s">
        <v>79</v>
      </c>
      <c r="E6" s="182"/>
      <c r="F6" s="182"/>
      <c r="G6" s="182"/>
      <c r="H6" s="182"/>
      <c r="I6" s="183"/>
      <c r="J6" s="171" t="s">
        <v>72</v>
      </c>
      <c r="K6" s="181" t="s">
        <v>79</v>
      </c>
      <c r="L6" s="182"/>
      <c r="M6" s="182"/>
      <c r="N6" s="182"/>
    </row>
    <row r="7" spans="1:17" ht="82.5" customHeight="1" x14ac:dyDescent="0.25">
      <c r="A7" s="191"/>
      <c r="B7" s="244"/>
      <c r="C7" s="170"/>
      <c r="D7" s="93" t="s">
        <v>73</v>
      </c>
      <c r="E7" s="93" t="s">
        <v>74</v>
      </c>
      <c r="F7" s="93" t="s">
        <v>75</v>
      </c>
      <c r="G7" s="93" t="s">
        <v>76</v>
      </c>
      <c r="H7" s="93" t="s">
        <v>77</v>
      </c>
      <c r="I7" s="93" t="s">
        <v>78</v>
      </c>
      <c r="J7" s="173"/>
      <c r="K7" s="93" t="s">
        <v>73</v>
      </c>
      <c r="L7" s="93" t="s">
        <v>74</v>
      </c>
      <c r="M7" s="93" t="s">
        <v>75</v>
      </c>
      <c r="N7" s="88" t="s">
        <v>77</v>
      </c>
    </row>
    <row r="8" spans="1:17" x14ac:dyDescent="0.25">
      <c r="A8" s="191"/>
      <c r="B8" s="245"/>
      <c r="C8" s="3" t="s">
        <v>60</v>
      </c>
      <c r="D8" s="96" t="s">
        <v>60</v>
      </c>
      <c r="E8" s="96" t="s">
        <v>60</v>
      </c>
      <c r="F8" s="96" t="s">
        <v>60</v>
      </c>
      <c r="G8" s="96" t="s">
        <v>60</v>
      </c>
      <c r="H8" s="96" t="s">
        <v>60</v>
      </c>
      <c r="I8" s="96" t="s">
        <v>60</v>
      </c>
      <c r="J8" s="96" t="s">
        <v>60</v>
      </c>
      <c r="K8" s="96" t="s">
        <v>60</v>
      </c>
      <c r="L8" s="96" t="s">
        <v>60</v>
      </c>
      <c r="M8" s="96" t="s">
        <v>60</v>
      </c>
      <c r="N8" s="89" t="s">
        <v>60</v>
      </c>
    </row>
    <row r="9" spans="1:17" x14ac:dyDescent="0.25">
      <c r="A9" s="9">
        <v>1</v>
      </c>
      <c r="B9" s="5">
        <v>2</v>
      </c>
      <c r="C9" s="9">
        <v>3</v>
      </c>
      <c r="D9" s="5">
        <v>4</v>
      </c>
      <c r="E9" s="9">
        <v>5</v>
      </c>
      <c r="F9" s="5">
        <v>6</v>
      </c>
      <c r="G9" s="9">
        <v>7</v>
      </c>
      <c r="H9" s="5">
        <v>8</v>
      </c>
      <c r="I9" s="9">
        <v>9</v>
      </c>
      <c r="J9" s="5">
        <v>10</v>
      </c>
      <c r="K9" s="9">
        <v>11</v>
      </c>
      <c r="L9" s="5">
        <v>12</v>
      </c>
      <c r="M9" s="9">
        <v>13</v>
      </c>
      <c r="N9" s="90">
        <v>14</v>
      </c>
    </row>
    <row r="10" spans="1:17" ht="72.75" customHeight="1" x14ac:dyDescent="0.25">
      <c r="A10" s="222" t="s">
        <v>103</v>
      </c>
      <c r="B10" s="223"/>
      <c r="C10" s="6">
        <f>C12+C21+C26</f>
        <v>59317.32</v>
      </c>
      <c r="D10" s="6">
        <f t="shared" ref="D10:N10" si="0">D12+D21+D26</f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59317.32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0</v>
      </c>
      <c r="N10" s="6">
        <f t="shared" si="0"/>
        <v>0</v>
      </c>
      <c r="O10" s="23"/>
      <c r="P10" s="23"/>
      <c r="Q10" s="23"/>
    </row>
    <row r="11" spans="1:17" x14ac:dyDescent="0.25">
      <c r="A11" s="239" t="s">
        <v>9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11"/>
    </row>
    <row r="12" spans="1:17" x14ac:dyDescent="0.25">
      <c r="A12" s="250" t="s">
        <v>10</v>
      </c>
      <c r="B12" s="251"/>
      <c r="C12" s="50">
        <f>C14</f>
        <v>38193.18</v>
      </c>
      <c r="D12" s="50">
        <f t="shared" ref="D12:N12" si="1">D14</f>
        <v>0</v>
      </c>
      <c r="E12" s="50">
        <f t="shared" si="1"/>
        <v>0</v>
      </c>
      <c r="F12" s="50">
        <f t="shared" si="1"/>
        <v>0</v>
      </c>
      <c r="G12" s="50">
        <f t="shared" si="1"/>
        <v>0</v>
      </c>
      <c r="H12" s="50">
        <f t="shared" si="1"/>
        <v>38193.18</v>
      </c>
      <c r="I12" s="50">
        <f t="shared" si="1"/>
        <v>0</v>
      </c>
      <c r="J12" s="50">
        <f t="shared" si="1"/>
        <v>0</v>
      </c>
      <c r="K12" s="50">
        <f t="shared" si="1"/>
        <v>0</v>
      </c>
      <c r="L12" s="50">
        <f t="shared" si="1"/>
        <v>0</v>
      </c>
      <c r="M12" s="50">
        <f t="shared" si="1"/>
        <v>0</v>
      </c>
      <c r="N12" s="91">
        <f t="shared" si="1"/>
        <v>0</v>
      </c>
      <c r="O12" s="11"/>
    </row>
    <row r="13" spans="1:17" x14ac:dyDescent="0.25">
      <c r="A13" s="224" t="s">
        <v>87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11"/>
    </row>
    <row r="14" spans="1:17" ht="52.5" customHeight="1" x14ac:dyDescent="0.25">
      <c r="A14" s="228" t="s">
        <v>14</v>
      </c>
      <c r="B14" s="228"/>
      <c r="C14" s="2">
        <f>SUM(C15:C19)</f>
        <v>38193.18</v>
      </c>
      <c r="D14" s="2">
        <f t="shared" ref="D14:N14" si="2">SUM(D15:D19)</f>
        <v>0</v>
      </c>
      <c r="E14" s="2">
        <f t="shared" si="2"/>
        <v>0</v>
      </c>
      <c r="F14" s="2">
        <f t="shared" si="2"/>
        <v>0</v>
      </c>
      <c r="G14" s="2">
        <f t="shared" si="2"/>
        <v>0</v>
      </c>
      <c r="H14" s="2">
        <f t="shared" si="2"/>
        <v>38193.18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>
        <f t="shared" si="2"/>
        <v>0</v>
      </c>
      <c r="M14" s="2">
        <f t="shared" si="2"/>
        <v>0</v>
      </c>
      <c r="N14" s="2">
        <f t="shared" si="2"/>
        <v>0</v>
      </c>
      <c r="O14" s="10"/>
    </row>
    <row r="15" spans="1:17" ht="25.5" x14ac:dyDescent="0.25">
      <c r="A15" s="74">
        <v>1</v>
      </c>
      <c r="B15" s="94" t="s">
        <v>89</v>
      </c>
      <c r="C15" s="81">
        <f>SUM(D15:I15)</f>
        <v>4059.2</v>
      </c>
      <c r="D15" s="82">
        <v>0</v>
      </c>
      <c r="E15" s="82">
        <v>0</v>
      </c>
      <c r="F15" s="82">
        <v>0</v>
      </c>
      <c r="G15" s="82">
        <v>0</v>
      </c>
      <c r="H15" s="82">
        <v>4059.2</v>
      </c>
      <c r="I15" s="82">
        <v>0</v>
      </c>
      <c r="J15" s="82">
        <f>SUM(K15:N15)</f>
        <v>0</v>
      </c>
      <c r="K15" s="82">
        <v>0</v>
      </c>
      <c r="L15" s="82">
        <v>0</v>
      </c>
      <c r="M15" s="82">
        <v>0</v>
      </c>
      <c r="N15" s="82">
        <v>0</v>
      </c>
      <c r="O15" s="11"/>
    </row>
    <row r="16" spans="1:17" ht="25.5" x14ac:dyDescent="0.25">
      <c r="A16" s="74">
        <v>2</v>
      </c>
      <c r="B16" s="94" t="s">
        <v>17</v>
      </c>
      <c r="C16" s="20">
        <f t="shared" ref="C16:C19" si="3">SUM(D16:I16)</f>
        <v>16305.2</v>
      </c>
      <c r="D16" s="19">
        <v>0</v>
      </c>
      <c r="E16" s="19">
        <v>0</v>
      </c>
      <c r="F16" s="19">
        <v>0</v>
      </c>
      <c r="G16" s="19">
        <v>0</v>
      </c>
      <c r="H16" s="19">
        <v>16305.2</v>
      </c>
      <c r="I16" s="19">
        <v>0</v>
      </c>
      <c r="J16" s="19">
        <f t="shared" ref="J16:J19" si="4">SUM(K16:N16)</f>
        <v>0</v>
      </c>
      <c r="K16" s="19">
        <v>0</v>
      </c>
      <c r="L16" s="19">
        <v>0</v>
      </c>
      <c r="M16" s="19">
        <v>0</v>
      </c>
      <c r="N16" s="92">
        <v>0</v>
      </c>
      <c r="O16" s="11"/>
    </row>
    <row r="17" spans="1:15" ht="25.5" x14ac:dyDescent="0.25">
      <c r="A17" s="74">
        <v>3</v>
      </c>
      <c r="B17" s="94" t="s">
        <v>15</v>
      </c>
      <c r="C17" s="20">
        <f t="shared" si="3"/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f t="shared" si="4"/>
        <v>0</v>
      </c>
      <c r="K17" s="19">
        <v>0</v>
      </c>
      <c r="L17" s="19">
        <v>0</v>
      </c>
      <c r="M17" s="19">
        <v>0</v>
      </c>
      <c r="N17" s="92">
        <v>0</v>
      </c>
    </row>
    <row r="18" spans="1:15" ht="25.5" x14ac:dyDescent="0.25">
      <c r="A18" s="74">
        <v>4</v>
      </c>
      <c r="B18" s="94" t="s">
        <v>18</v>
      </c>
      <c r="C18" s="20">
        <f t="shared" si="3"/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f t="shared" si="4"/>
        <v>0</v>
      </c>
      <c r="K18" s="19">
        <v>0</v>
      </c>
      <c r="L18" s="19">
        <v>0</v>
      </c>
      <c r="M18" s="19">
        <v>0</v>
      </c>
      <c r="N18" s="92">
        <v>0</v>
      </c>
    </row>
    <row r="19" spans="1:15" ht="25.5" x14ac:dyDescent="0.25">
      <c r="A19" s="74">
        <v>5</v>
      </c>
      <c r="B19" s="94" t="s">
        <v>19</v>
      </c>
      <c r="C19" s="81">
        <f t="shared" si="3"/>
        <v>17828.78</v>
      </c>
      <c r="D19" s="82">
        <v>0</v>
      </c>
      <c r="E19" s="82">
        <v>0</v>
      </c>
      <c r="F19" s="82">
        <v>0</v>
      </c>
      <c r="G19" s="82">
        <v>0</v>
      </c>
      <c r="H19" s="82">
        <v>17828.78</v>
      </c>
      <c r="I19" s="82">
        <v>0</v>
      </c>
      <c r="J19" s="82">
        <f t="shared" si="4"/>
        <v>0</v>
      </c>
      <c r="K19" s="82">
        <v>0</v>
      </c>
      <c r="L19" s="82">
        <v>0</v>
      </c>
      <c r="M19" s="82">
        <v>0</v>
      </c>
      <c r="N19" s="82">
        <v>0</v>
      </c>
    </row>
    <row r="20" spans="1:15" x14ac:dyDescent="0.25">
      <c r="A20" s="239" t="s">
        <v>90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11"/>
    </row>
    <row r="21" spans="1:15" x14ac:dyDescent="0.25">
      <c r="A21" s="250" t="s">
        <v>91</v>
      </c>
      <c r="B21" s="251"/>
      <c r="C21" s="50">
        <f>C23</f>
        <v>0</v>
      </c>
      <c r="D21" s="50">
        <f t="shared" ref="D21:N21" si="5">D23</f>
        <v>0</v>
      </c>
      <c r="E21" s="50">
        <f t="shared" si="5"/>
        <v>0</v>
      </c>
      <c r="F21" s="50">
        <f t="shared" si="5"/>
        <v>0</v>
      </c>
      <c r="G21" s="50">
        <f t="shared" si="5"/>
        <v>0</v>
      </c>
      <c r="H21" s="50">
        <f t="shared" si="5"/>
        <v>0</v>
      </c>
      <c r="I21" s="50">
        <f t="shared" si="5"/>
        <v>0</v>
      </c>
      <c r="J21" s="50">
        <f t="shared" si="5"/>
        <v>0</v>
      </c>
      <c r="K21" s="50">
        <f t="shared" si="5"/>
        <v>0</v>
      </c>
      <c r="L21" s="50">
        <f t="shared" si="5"/>
        <v>0</v>
      </c>
      <c r="M21" s="50">
        <f t="shared" si="5"/>
        <v>0</v>
      </c>
      <c r="N21" s="91">
        <f t="shared" si="5"/>
        <v>0</v>
      </c>
      <c r="O21" s="11"/>
    </row>
    <row r="22" spans="1:15" x14ac:dyDescent="0.25">
      <c r="A22" s="224" t="s">
        <v>87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</row>
    <row r="23" spans="1:15" ht="54.75" customHeight="1" x14ac:dyDescent="0.25">
      <c r="A23" s="248" t="s">
        <v>14</v>
      </c>
      <c r="B23" s="249"/>
      <c r="C23" s="102">
        <f t="shared" ref="C23:N23" si="6">SUM(C24:C24)</f>
        <v>0</v>
      </c>
      <c r="D23" s="102">
        <f t="shared" si="6"/>
        <v>0</v>
      </c>
      <c r="E23" s="102">
        <f t="shared" si="6"/>
        <v>0</v>
      </c>
      <c r="F23" s="102">
        <f t="shared" si="6"/>
        <v>0</v>
      </c>
      <c r="G23" s="102">
        <f t="shared" si="6"/>
        <v>0</v>
      </c>
      <c r="H23" s="102">
        <f t="shared" si="6"/>
        <v>0</v>
      </c>
      <c r="I23" s="102">
        <f t="shared" si="6"/>
        <v>0</v>
      </c>
      <c r="J23" s="102">
        <f t="shared" si="6"/>
        <v>0</v>
      </c>
      <c r="K23" s="102">
        <f t="shared" si="6"/>
        <v>0</v>
      </c>
      <c r="L23" s="102">
        <f t="shared" si="6"/>
        <v>0</v>
      </c>
      <c r="M23" s="102">
        <f t="shared" si="6"/>
        <v>0</v>
      </c>
      <c r="N23" s="102">
        <f t="shared" si="6"/>
        <v>0</v>
      </c>
    </row>
    <row r="24" spans="1:15" ht="25.5" x14ac:dyDescent="0.25">
      <c r="A24" s="17">
        <v>1</v>
      </c>
      <c r="B24" s="94" t="s">
        <v>93</v>
      </c>
      <c r="C24" s="81">
        <f>SUM(D24:I24)</f>
        <v>0</v>
      </c>
      <c r="D24" s="82">
        <v>0</v>
      </c>
      <c r="E24" s="82">
        <v>0</v>
      </c>
      <c r="F24" s="81">
        <v>0</v>
      </c>
      <c r="G24" s="82">
        <v>0</v>
      </c>
      <c r="H24" s="82">
        <v>0</v>
      </c>
      <c r="I24" s="82">
        <v>0</v>
      </c>
      <c r="J24" s="82">
        <f>SUM(K24:N24)</f>
        <v>0</v>
      </c>
      <c r="K24" s="82">
        <v>0</v>
      </c>
      <c r="L24" s="82">
        <v>0</v>
      </c>
      <c r="M24" s="82">
        <v>0</v>
      </c>
      <c r="N24" s="82">
        <v>0</v>
      </c>
    </row>
    <row r="25" spans="1:15" x14ac:dyDescent="0.25">
      <c r="A25" s="239" t="s">
        <v>94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</row>
    <row r="26" spans="1:15" x14ac:dyDescent="0.25">
      <c r="A26" s="246" t="s">
        <v>95</v>
      </c>
      <c r="B26" s="247"/>
      <c r="C26" s="121">
        <f>C28</f>
        <v>21124.14</v>
      </c>
      <c r="D26" s="121">
        <f t="shared" ref="D26:N26" si="7">D28</f>
        <v>0</v>
      </c>
      <c r="E26" s="121">
        <f t="shared" si="7"/>
        <v>0</v>
      </c>
      <c r="F26" s="121">
        <f t="shared" si="7"/>
        <v>0</v>
      </c>
      <c r="G26" s="121">
        <f t="shared" si="7"/>
        <v>0</v>
      </c>
      <c r="H26" s="121">
        <f t="shared" si="7"/>
        <v>21124.14</v>
      </c>
      <c r="I26" s="121">
        <f t="shared" si="7"/>
        <v>0</v>
      </c>
      <c r="J26" s="121">
        <f t="shared" si="7"/>
        <v>0</v>
      </c>
      <c r="K26" s="121">
        <f t="shared" si="7"/>
        <v>0</v>
      </c>
      <c r="L26" s="121">
        <f t="shared" si="7"/>
        <v>0</v>
      </c>
      <c r="M26" s="121">
        <f t="shared" si="7"/>
        <v>0</v>
      </c>
      <c r="N26" s="121">
        <f t="shared" si="7"/>
        <v>0</v>
      </c>
    </row>
    <row r="27" spans="1:15" x14ac:dyDescent="0.25">
      <c r="A27" s="239" t="s">
        <v>87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1"/>
    </row>
    <row r="28" spans="1:15" ht="72" customHeight="1" x14ac:dyDescent="0.25">
      <c r="A28" s="222" t="s">
        <v>14</v>
      </c>
      <c r="B28" s="242"/>
      <c r="C28" s="121">
        <f>C29</f>
        <v>21124.14</v>
      </c>
      <c r="D28" s="121">
        <f t="shared" ref="D28:N28" si="8">D29</f>
        <v>0</v>
      </c>
      <c r="E28" s="121">
        <f t="shared" si="8"/>
        <v>0</v>
      </c>
      <c r="F28" s="121">
        <f t="shared" si="8"/>
        <v>0</v>
      </c>
      <c r="G28" s="121">
        <f t="shared" si="8"/>
        <v>0</v>
      </c>
      <c r="H28" s="121">
        <f t="shared" si="8"/>
        <v>21124.14</v>
      </c>
      <c r="I28" s="121">
        <f t="shared" si="8"/>
        <v>0</v>
      </c>
      <c r="J28" s="121">
        <f t="shared" si="8"/>
        <v>0</v>
      </c>
      <c r="K28" s="121">
        <f t="shared" si="8"/>
        <v>0</v>
      </c>
      <c r="L28" s="121">
        <f t="shared" si="8"/>
        <v>0</v>
      </c>
      <c r="M28" s="121">
        <f t="shared" si="8"/>
        <v>0</v>
      </c>
      <c r="N28" s="121">
        <f t="shared" si="8"/>
        <v>0</v>
      </c>
    </row>
    <row r="29" spans="1:15" ht="25.5" x14ac:dyDescent="0.25">
      <c r="A29" s="120">
        <v>1</v>
      </c>
      <c r="B29" s="118" t="s">
        <v>93</v>
      </c>
      <c r="C29" s="82">
        <f>H29</f>
        <v>21124.14</v>
      </c>
      <c r="D29" s="82">
        <v>0</v>
      </c>
      <c r="E29" s="82">
        <v>0</v>
      </c>
      <c r="F29" s="82">
        <v>0</v>
      </c>
      <c r="G29" s="82">
        <v>0</v>
      </c>
      <c r="H29" s="82">
        <v>21124.14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</row>
    <row r="30" spans="1:15" hidden="1" x14ac:dyDescent="0.25">
      <c r="A30" s="120"/>
      <c r="B30" s="118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5" ht="54.75" customHeight="1" x14ac:dyDescent="0.25">
      <c r="A31" s="7"/>
    </row>
    <row r="32" spans="1:15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ht="51" customHeight="1" x14ac:dyDescent="0.25">
      <c r="A36" s="7"/>
    </row>
  </sheetData>
  <mergeCells count="23">
    <mergeCell ref="K2:N2"/>
    <mergeCell ref="J5:N5"/>
    <mergeCell ref="A22:N22"/>
    <mergeCell ref="A23:B23"/>
    <mergeCell ref="A20:N20"/>
    <mergeCell ref="A21:B21"/>
    <mergeCell ref="A14:B14"/>
    <mergeCell ref="A13:N13"/>
    <mergeCell ref="A11:N11"/>
    <mergeCell ref="K6:N6"/>
    <mergeCell ref="C3:K3"/>
    <mergeCell ref="C5:I5"/>
    <mergeCell ref="D6:I6"/>
    <mergeCell ref="C6:C7"/>
    <mergeCell ref="J6:J7"/>
    <mergeCell ref="A12:B12"/>
    <mergeCell ref="A27:N27"/>
    <mergeCell ref="A28:B28"/>
    <mergeCell ref="A5:A8"/>
    <mergeCell ref="B5:B8"/>
    <mergeCell ref="A10:B10"/>
    <mergeCell ref="A25:N25"/>
    <mergeCell ref="A26:B26"/>
  </mergeCells>
  <pageMargins left="0.19685039370078741" right="0.19685039370078741" top="0.35433070866141736" bottom="0.1968503937007874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view="pageBreakPreview" topLeftCell="A13" zoomScaleNormal="100" zoomScaleSheetLayoutView="100" workbookViewId="0">
      <selection activeCell="B22" sqref="B22"/>
    </sheetView>
  </sheetViews>
  <sheetFormatPr defaultRowHeight="15" x14ac:dyDescent="0.25"/>
  <cols>
    <col min="1" max="1" width="4.7109375" style="49" customWidth="1"/>
    <col min="2" max="2" width="20.7109375" style="7" customWidth="1"/>
    <col min="3" max="3" width="14.42578125" style="7" customWidth="1"/>
    <col min="4" max="4" width="14.140625" style="7" customWidth="1"/>
    <col min="5" max="5" width="9.140625" style="7"/>
    <col min="6" max="6" width="10.140625" style="7" customWidth="1"/>
    <col min="7" max="7" width="11" style="7" customWidth="1"/>
    <col min="8" max="8" width="14.140625" style="7" customWidth="1"/>
    <col min="9" max="9" width="9.140625" style="7"/>
    <col min="10" max="10" width="10.140625" style="7" customWidth="1"/>
    <col min="11" max="11" width="10.42578125" style="7" customWidth="1"/>
    <col min="12" max="12" width="13.140625" style="7" customWidth="1"/>
    <col min="13" max="13" width="9.140625" style="7"/>
    <col min="14" max="14" width="11.5703125" style="7" customWidth="1"/>
    <col min="15" max="15" width="10" style="7" customWidth="1"/>
    <col min="16" max="16" width="12.7109375" style="7" customWidth="1"/>
    <col min="17" max="17" width="12.85546875" style="7" customWidth="1"/>
    <col min="18" max="18" width="11" style="7" customWidth="1"/>
    <col min="19" max="19" width="12.42578125" style="7" bestFit="1" customWidth="1"/>
    <col min="20" max="20" width="15" style="7" bestFit="1" customWidth="1"/>
    <col min="21" max="16384" width="9.140625" style="7"/>
  </cols>
  <sheetData>
    <row r="1" spans="1:20" x14ac:dyDescent="0.25">
      <c r="P1" s="51"/>
      <c r="Q1" s="252" t="s">
        <v>70</v>
      </c>
      <c r="R1" s="252"/>
      <c r="S1" s="252"/>
    </row>
    <row r="2" spans="1:20" ht="93.75" customHeight="1" x14ac:dyDescent="0.25">
      <c r="P2" s="52"/>
      <c r="Q2" s="202" t="s">
        <v>102</v>
      </c>
      <c r="R2" s="202"/>
      <c r="S2" s="202"/>
    </row>
    <row r="3" spans="1:20" ht="80.25" customHeight="1" x14ac:dyDescent="0.25">
      <c r="D3" s="229" t="s">
        <v>108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5" spans="1:20" ht="26.25" customHeight="1" x14ac:dyDescent="0.25">
      <c r="A5" s="191" t="s">
        <v>0</v>
      </c>
      <c r="B5" s="230" t="s">
        <v>1</v>
      </c>
      <c r="C5" s="233" t="s">
        <v>68</v>
      </c>
      <c r="D5" s="235" t="s">
        <v>64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181" t="s">
        <v>65</v>
      </c>
      <c r="P5" s="182"/>
      <c r="Q5" s="182"/>
      <c r="R5" s="182"/>
      <c r="S5" s="183"/>
    </row>
    <row r="6" spans="1:20" ht="153" x14ac:dyDescent="0.25">
      <c r="A6" s="192"/>
      <c r="B6" s="231"/>
      <c r="C6" s="234"/>
      <c r="D6" s="69" t="s">
        <v>52</v>
      </c>
      <c r="E6" s="237" t="s">
        <v>53</v>
      </c>
      <c r="F6" s="238"/>
      <c r="G6" s="237" t="s">
        <v>54</v>
      </c>
      <c r="H6" s="238"/>
      <c r="I6" s="237" t="s">
        <v>55</v>
      </c>
      <c r="J6" s="238"/>
      <c r="K6" s="237" t="s">
        <v>56</v>
      </c>
      <c r="L6" s="238"/>
      <c r="M6" s="237" t="s">
        <v>57</v>
      </c>
      <c r="N6" s="238"/>
      <c r="O6" s="98" t="s">
        <v>101</v>
      </c>
      <c r="P6" s="66" t="s">
        <v>58</v>
      </c>
      <c r="Q6" s="66" t="s">
        <v>59</v>
      </c>
      <c r="R6" s="66" t="s">
        <v>66</v>
      </c>
      <c r="S6" s="53" t="s">
        <v>83</v>
      </c>
    </row>
    <row r="7" spans="1:20" x14ac:dyDescent="0.25">
      <c r="A7" s="192"/>
      <c r="B7" s="232"/>
      <c r="C7" s="3" t="s">
        <v>60</v>
      </c>
      <c r="D7" s="4" t="s">
        <v>60</v>
      </c>
      <c r="E7" s="1" t="s">
        <v>61</v>
      </c>
      <c r="F7" s="68" t="s">
        <v>60</v>
      </c>
      <c r="G7" s="68" t="s">
        <v>62</v>
      </c>
      <c r="H7" s="68" t="s">
        <v>60</v>
      </c>
      <c r="I7" s="4" t="s">
        <v>62</v>
      </c>
      <c r="J7" s="4" t="s">
        <v>60</v>
      </c>
      <c r="K7" s="68" t="s">
        <v>62</v>
      </c>
      <c r="L7" s="68" t="s">
        <v>60</v>
      </c>
      <c r="M7" s="68" t="s">
        <v>63</v>
      </c>
      <c r="N7" s="68" t="s">
        <v>60</v>
      </c>
      <c r="O7" s="99" t="s">
        <v>60</v>
      </c>
      <c r="P7" s="4" t="s">
        <v>60</v>
      </c>
      <c r="Q7" s="4" t="s">
        <v>60</v>
      </c>
      <c r="R7" s="4" t="s">
        <v>60</v>
      </c>
      <c r="S7" s="4" t="s">
        <v>60</v>
      </c>
    </row>
    <row r="8" spans="1:20" x14ac:dyDescent="0.25">
      <c r="A8" s="12">
        <v>1</v>
      </c>
      <c r="B8" s="13">
        <v>2</v>
      </c>
      <c r="C8" s="12">
        <v>3</v>
      </c>
      <c r="D8" s="13">
        <v>4</v>
      </c>
      <c r="E8" s="12">
        <v>5</v>
      </c>
      <c r="F8" s="13">
        <v>6</v>
      </c>
      <c r="G8" s="12">
        <v>7</v>
      </c>
      <c r="H8" s="13">
        <v>8</v>
      </c>
      <c r="I8" s="12">
        <v>9</v>
      </c>
      <c r="J8" s="13">
        <v>10</v>
      </c>
      <c r="K8" s="12">
        <v>11</v>
      </c>
      <c r="L8" s="13">
        <v>12</v>
      </c>
      <c r="M8" s="12">
        <v>13</v>
      </c>
      <c r="N8" s="13">
        <v>14</v>
      </c>
      <c r="O8" s="13">
        <v>15</v>
      </c>
      <c r="P8" s="12">
        <v>16</v>
      </c>
      <c r="Q8" s="13">
        <v>17</v>
      </c>
      <c r="R8" s="12">
        <v>18</v>
      </c>
      <c r="S8" s="13">
        <v>19</v>
      </c>
    </row>
    <row r="9" spans="1:20" ht="71.25" customHeight="1" x14ac:dyDescent="0.25">
      <c r="A9" s="222" t="s">
        <v>109</v>
      </c>
      <c r="B9" s="223"/>
      <c r="C9" s="101">
        <f>C11+C19</f>
        <v>5086207.0600000005</v>
      </c>
      <c r="D9" s="101">
        <f t="shared" ref="D9:S9" si="0">D11+D19</f>
        <v>505800.36</v>
      </c>
      <c r="E9" s="101">
        <f t="shared" si="0"/>
        <v>0</v>
      </c>
      <c r="F9" s="101">
        <f t="shared" si="0"/>
        <v>0</v>
      </c>
      <c r="G9" s="101">
        <f t="shared" si="0"/>
        <v>1100</v>
      </c>
      <c r="H9" s="101">
        <f t="shared" si="0"/>
        <v>2636890.5099999998</v>
      </c>
      <c r="I9" s="101">
        <f t="shared" si="0"/>
        <v>0</v>
      </c>
      <c r="J9" s="101">
        <f t="shared" si="0"/>
        <v>0</v>
      </c>
      <c r="K9" s="101">
        <f t="shared" si="0"/>
        <v>0</v>
      </c>
      <c r="L9" s="101">
        <f t="shared" si="0"/>
        <v>0</v>
      </c>
      <c r="M9" s="101">
        <f t="shared" si="0"/>
        <v>0</v>
      </c>
      <c r="N9" s="101">
        <f t="shared" si="0"/>
        <v>0</v>
      </c>
      <c r="O9" s="101">
        <f t="shared" si="0"/>
        <v>0</v>
      </c>
      <c r="P9" s="101">
        <f t="shared" si="0"/>
        <v>1943516.19</v>
      </c>
      <c r="Q9" s="101">
        <f t="shared" si="0"/>
        <v>0</v>
      </c>
      <c r="R9" s="101">
        <f t="shared" si="0"/>
        <v>0</v>
      </c>
      <c r="S9" s="101">
        <f t="shared" si="0"/>
        <v>0</v>
      </c>
      <c r="T9" s="23">
        <f>D9+H9+P9</f>
        <v>5086207.0599999996</v>
      </c>
    </row>
    <row r="10" spans="1:20" x14ac:dyDescent="0.25">
      <c r="A10" s="220" t="s">
        <v>9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14"/>
    </row>
    <row r="11" spans="1:20" x14ac:dyDescent="0.25">
      <c r="A11" s="221" t="s">
        <v>10</v>
      </c>
      <c r="B11" s="221"/>
      <c r="C11" s="50">
        <f>C13</f>
        <v>1772385.77</v>
      </c>
      <c r="D11" s="50">
        <f t="shared" ref="D11:R11" si="1">D13</f>
        <v>351506.69</v>
      </c>
      <c r="E11" s="50">
        <f t="shared" si="1"/>
        <v>0</v>
      </c>
      <c r="F11" s="50">
        <f t="shared" si="1"/>
        <v>0</v>
      </c>
      <c r="G11" s="50">
        <f t="shared" si="1"/>
        <v>600</v>
      </c>
      <c r="H11" s="50">
        <f t="shared" si="1"/>
        <v>1420879.08</v>
      </c>
      <c r="I11" s="50">
        <f t="shared" si="1"/>
        <v>0</v>
      </c>
      <c r="J11" s="50">
        <f t="shared" si="1"/>
        <v>0</v>
      </c>
      <c r="K11" s="50">
        <f t="shared" si="1"/>
        <v>0</v>
      </c>
      <c r="L11" s="50">
        <f t="shared" si="1"/>
        <v>0</v>
      </c>
      <c r="M11" s="50">
        <f t="shared" si="1"/>
        <v>0</v>
      </c>
      <c r="N11" s="50">
        <f t="shared" si="1"/>
        <v>0</v>
      </c>
      <c r="O11" s="50">
        <f t="shared" si="1"/>
        <v>0</v>
      </c>
      <c r="P11" s="50">
        <f t="shared" si="1"/>
        <v>0</v>
      </c>
      <c r="Q11" s="50">
        <f t="shared" si="1"/>
        <v>0</v>
      </c>
      <c r="R11" s="50">
        <f t="shared" si="1"/>
        <v>0</v>
      </c>
      <c r="S11" s="6">
        <f t="shared" ref="S11" si="2">S13</f>
        <v>0</v>
      </c>
    </row>
    <row r="12" spans="1:20" x14ac:dyDescent="0.25">
      <c r="A12" s="227" t="s">
        <v>87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14"/>
    </row>
    <row r="13" spans="1:20" ht="41.25" customHeight="1" x14ac:dyDescent="0.25">
      <c r="A13" s="228" t="s">
        <v>14</v>
      </c>
      <c r="B13" s="228"/>
      <c r="C13" s="2">
        <f t="shared" ref="C13:R13" si="3">SUM(C14:C17)</f>
        <v>1772385.77</v>
      </c>
      <c r="D13" s="2">
        <f t="shared" si="3"/>
        <v>351506.69</v>
      </c>
      <c r="E13" s="16">
        <f t="shared" si="3"/>
        <v>0</v>
      </c>
      <c r="F13" s="2">
        <f t="shared" si="3"/>
        <v>0</v>
      </c>
      <c r="G13" s="2">
        <f t="shared" si="3"/>
        <v>600</v>
      </c>
      <c r="H13" s="2">
        <f t="shared" si="3"/>
        <v>1420879.08</v>
      </c>
      <c r="I13" s="2">
        <f t="shared" si="3"/>
        <v>0</v>
      </c>
      <c r="J13" s="2">
        <f t="shared" si="3"/>
        <v>0</v>
      </c>
      <c r="K13" s="2">
        <f t="shared" si="3"/>
        <v>0</v>
      </c>
      <c r="L13" s="2">
        <f t="shared" si="3"/>
        <v>0</v>
      </c>
      <c r="M13" s="2">
        <f t="shared" si="3"/>
        <v>0</v>
      </c>
      <c r="N13" s="2">
        <f t="shared" si="3"/>
        <v>0</v>
      </c>
      <c r="O13" s="2">
        <f t="shared" si="3"/>
        <v>0</v>
      </c>
      <c r="P13" s="2">
        <f t="shared" si="3"/>
        <v>0</v>
      </c>
      <c r="Q13" s="2">
        <f t="shared" si="3"/>
        <v>0</v>
      </c>
      <c r="R13" s="2">
        <f t="shared" si="3"/>
        <v>0</v>
      </c>
      <c r="S13" s="6">
        <v>0</v>
      </c>
      <c r="T13" s="23"/>
    </row>
    <row r="14" spans="1:20" ht="25.5" x14ac:dyDescent="0.25">
      <c r="A14" s="17">
        <v>1</v>
      </c>
      <c r="B14" s="71" t="s">
        <v>17</v>
      </c>
      <c r="C14" s="81">
        <f>D14+F14+H14+J14+L14+N14+P14+Q14+R14+S14</f>
        <v>47584.2</v>
      </c>
      <c r="D14" s="82">
        <v>47584.2</v>
      </c>
      <c r="E14" s="83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R14" s="84">
        <v>0</v>
      </c>
      <c r="S14" s="82">
        <v>0</v>
      </c>
    </row>
    <row r="15" spans="1:20" ht="25.5" x14ac:dyDescent="0.25">
      <c r="A15" s="17">
        <v>2</v>
      </c>
      <c r="B15" s="71" t="s">
        <v>15</v>
      </c>
      <c r="C15" s="81">
        <f>D15+F15+H15+J15+L15+N15+P15+Q15+R15+S15</f>
        <v>650272.31000000006</v>
      </c>
      <c r="D15" s="81">
        <v>0</v>
      </c>
      <c r="E15" s="83">
        <v>0</v>
      </c>
      <c r="F15" s="82">
        <v>0</v>
      </c>
      <c r="G15" s="82">
        <v>300</v>
      </c>
      <c r="H15" s="81">
        <v>650272.31000000006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2">
        <v>0</v>
      </c>
      <c r="R15" s="84">
        <v>0</v>
      </c>
      <c r="S15" s="82">
        <v>0</v>
      </c>
    </row>
    <row r="16" spans="1:20" ht="26.25" customHeight="1" x14ac:dyDescent="0.25">
      <c r="A16" s="17">
        <v>3</v>
      </c>
      <c r="B16" s="71" t="s">
        <v>18</v>
      </c>
      <c r="C16" s="81">
        <f>D16+F16+H16+J16+L16+N16+P16+Q16+R16+S16</f>
        <v>770606.77</v>
      </c>
      <c r="D16" s="82">
        <v>0</v>
      </c>
      <c r="E16" s="83">
        <v>0</v>
      </c>
      <c r="F16" s="82">
        <v>0</v>
      </c>
      <c r="G16" s="82">
        <v>300</v>
      </c>
      <c r="H16" s="81">
        <v>770606.77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2">
        <v>0</v>
      </c>
      <c r="R16" s="84">
        <v>0</v>
      </c>
      <c r="S16" s="82">
        <v>0</v>
      </c>
    </row>
    <row r="17" spans="1:20" ht="25.5" x14ac:dyDescent="0.25">
      <c r="A17" s="17">
        <v>4</v>
      </c>
      <c r="B17" s="71" t="s">
        <v>19</v>
      </c>
      <c r="C17" s="81">
        <f>D17+F17+H17+J17+L17+N17+P17+Q17+R17+S17</f>
        <v>303922.49</v>
      </c>
      <c r="D17" s="81">
        <v>303922.49</v>
      </c>
      <c r="E17" s="83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4">
        <v>0</v>
      </c>
      <c r="S17" s="82">
        <v>0</v>
      </c>
    </row>
    <row r="18" spans="1:20" x14ac:dyDescent="0.25">
      <c r="A18" s="220" t="s">
        <v>90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14"/>
    </row>
    <row r="19" spans="1:20" x14ac:dyDescent="0.25">
      <c r="A19" s="221" t="s">
        <v>91</v>
      </c>
      <c r="B19" s="221"/>
      <c r="C19" s="50">
        <f>C21</f>
        <v>3313821.29</v>
      </c>
      <c r="D19" s="50">
        <f t="shared" ref="D19:S19" si="4">D21</f>
        <v>154293.67000000001</v>
      </c>
      <c r="E19" s="50">
        <f t="shared" si="4"/>
        <v>0</v>
      </c>
      <c r="F19" s="50">
        <f t="shared" si="4"/>
        <v>0</v>
      </c>
      <c r="G19" s="50">
        <f t="shared" si="4"/>
        <v>500</v>
      </c>
      <c r="H19" s="50">
        <f t="shared" si="4"/>
        <v>1216011.43</v>
      </c>
      <c r="I19" s="50">
        <f t="shared" si="4"/>
        <v>0</v>
      </c>
      <c r="J19" s="50">
        <f t="shared" si="4"/>
        <v>0</v>
      </c>
      <c r="K19" s="50">
        <f t="shared" si="4"/>
        <v>0</v>
      </c>
      <c r="L19" s="50">
        <f t="shared" si="4"/>
        <v>0</v>
      </c>
      <c r="M19" s="50">
        <f t="shared" si="4"/>
        <v>0</v>
      </c>
      <c r="N19" s="50">
        <f t="shared" si="4"/>
        <v>0</v>
      </c>
      <c r="O19" s="50">
        <f t="shared" si="4"/>
        <v>0</v>
      </c>
      <c r="P19" s="50">
        <f t="shared" si="4"/>
        <v>1943516.19</v>
      </c>
      <c r="Q19" s="50">
        <f t="shared" si="4"/>
        <v>0</v>
      </c>
      <c r="R19" s="50">
        <f t="shared" si="4"/>
        <v>0</v>
      </c>
      <c r="S19" s="6">
        <f t="shared" si="4"/>
        <v>0</v>
      </c>
    </row>
    <row r="20" spans="1:20" s="11" customFormat="1" x14ac:dyDescent="0.25">
      <c r="A20" s="224" t="s">
        <v>87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6"/>
    </row>
    <row r="21" spans="1:20" s="11" customFormat="1" ht="42" customHeight="1" x14ac:dyDescent="0.25">
      <c r="A21" s="228" t="s">
        <v>14</v>
      </c>
      <c r="B21" s="228"/>
      <c r="C21" s="102">
        <f>SUM(C22:C23)</f>
        <v>3313821.29</v>
      </c>
      <c r="D21" s="102">
        <f t="shared" ref="D21:S21" si="5">SUM(D22:D23)</f>
        <v>154293.67000000001</v>
      </c>
      <c r="E21" s="102">
        <f t="shared" si="5"/>
        <v>0</v>
      </c>
      <c r="F21" s="102">
        <f t="shared" si="5"/>
        <v>0</v>
      </c>
      <c r="G21" s="102">
        <f t="shared" si="5"/>
        <v>500</v>
      </c>
      <c r="H21" s="102">
        <f t="shared" si="5"/>
        <v>1216011.43</v>
      </c>
      <c r="I21" s="102">
        <f t="shared" si="5"/>
        <v>0</v>
      </c>
      <c r="J21" s="102">
        <f t="shared" si="5"/>
        <v>0</v>
      </c>
      <c r="K21" s="102">
        <f t="shared" si="5"/>
        <v>0</v>
      </c>
      <c r="L21" s="102">
        <f t="shared" si="5"/>
        <v>0</v>
      </c>
      <c r="M21" s="102">
        <f t="shared" si="5"/>
        <v>0</v>
      </c>
      <c r="N21" s="102">
        <f t="shared" si="5"/>
        <v>0</v>
      </c>
      <c r="O21" s="102">
        <f t="shared" si="5"/>
        <v>0</v>
      </c>
      <c r="P21" s="102">
        <f t="shared" si="5"/>
        <v>1943516.19</v>
      </c>
      <c r="Q21" s="102">
        <f t="shared" si="5"/>
        <v>0</v>
      </c>
      <c r="R21" s="102">
        <f t="shared" si="5"/>
        <v>0</v>
      </c>
      <c r="S21" s="102">
        <f t="shared" si="5"/>
        <v>0</v>
      </c>
      <c r="T21" s="107">
        <f>P21+D21</f>
        <v>2097809.86</v>
      </c>
    </row>
    <row r="22" spans="1:20" s="11" customFormat="1" ht="25.5" x14ac:dyDescent="0.25">
      <c r="A22" s="17">
        <v>741</v>
      </c>
      <c r="B22" s="148" t="s">
        <v>93</v>
      </c>
      <c r="C22" s="81">
        <f>D22+F22+H22+J22+L22+N22+P22+Q22+R22+S22</f>
        <v>1216011.43</v>
      </c>
      <c r="D22" s="82">
        <v>0</v>
      </c>
      <c r="E22" s="83">
        <v>0</v>
      </c>
      <c r="F22" s="82">
        <v>0</v>
      </c>
      <c r="G22" s="82">
        <v>500</v>
      </c>
      <c r="H22" s="81">
        <v>1216011.43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R22" s="84">
        <v>0</v>
      </c>
      <c r="S22" s="82">
        <v>0</v>
      </c>
    </row>
    <row r="23" spans="1:20" s="11" customFormat="1" ht="25.5" x14ac:dyDescent="0.25">
      <c r="A23" s="74">
        <v>527</v>
      </c>
      <c r="B23" s="94" t="s">
        <v>89</v>
      </c>
      <c r="C23" s="81">
        <f>D23+F23+H23+J23+L23+N23+P23+Q23+R23+S23</f>
        <v>2097809.86</v>
      </c>
      <c r="D23" s="82">
        <v>154293.67000000001</v>
      </c>
      <c r="E23" s="83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v>1943516.19</v>
      </c>
      <c r="Q23" s="82">
        <v>0</v>
      </c>
      <c r="R23" s="84">
        <v>0</v>
      </c>
      <c r="S23" s="82">
        <v>0</v>
      </c>
    </row>
  </sheetData>
  <mergeCells count="22">
    <mergeCell ref="D5:N5"/>
    <mergeCell ref="E6:F6"/>
    <mergeCell ref="G6:H6"/>
    <mergeCell ref="I6:J6"/>
    <mergeCell ref="K6:L6"/>
    <mergeCell ref="M6:N6"/>
    <mergeCell ref="Q1:S1"/>
    <mergeCell ref="Q2:S2"/>
    <mergeCell ref="O5:S5"/>
    <mergeCell ref="A20:S20"/>
    <mergeCell ref="A21:B21"/>
    <mergeCell ref="A18:R18"/>
    <mergeCell ref="A19:B19"/>
    <mergeCell ref="A12:R12"/>
    <mergeCell ref="A13:B13"/>
    <mergeCell ref="A9:B9"/>
    <mergeCell ref="A11:B11"/>
    <mergeCell ref="A10:R10"/>
    <mergeCell ref="D3:P3"/>
    <mergeCell ref="A5:A7"/>
    <mergeCell ref="B5:B7"/>
    <mergeCell ref="C5:C6"/>
  </mergeCells>
  <pageMargins left="0.11811023622047245" right="0.11811023622047245" top="0.35433070866141736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Normal="100" zoomScaleSheetLayoutView="100" workbookViewId="0">
      <selection activeCell="C3" sqref="C3:K3"/>
    </sheetView>
  </sheetViews>
  <sheetFormatPr defaultRowHeight="15" x14ac:dyDescent="0.25"/>
  <cols>
    <col min="1" max="1" width="4.85546875" style="49" customWidth="1"/>
    <col min="2" max="2" width="20.42578125" style="7" customWidth="1"/>
    <col min="3" max="3" width="16" style="7" customWidth="1"/>
    <col min="4" max="4" width="16.140625" style="7" customWidth="1"/>
    <col min="5" max="5" width="13.7109375" style="7" customWidth="1"/>
    <col min="6" max="6" width="14.5703125" style="7" customWidth="1"/>
    <col min="7" max="7" width="13.5703125" style="7" customWidth="1"/>
    <col min="8" max="8" width="13.42578125" style="7" customWidth="1"/>
    <col min="9" max="9" width="14.140625" style="7" customWidth="1"/>
    <col min="10" max="10" width="12.28515625" style="7" customWidth="1"/>
    <col min="11" max="11" width="13.140625" style="7" customWidth="1"/>
    <col min="12" max="12" width="15.140625" style="7" customWidth="1"/>
    <col min="13" max="13" width="13.85546875" style="7" customWidth="1"/>
    <col min="14" max="14" width="13.140625" style="7" customWidth="1"/>
    <col min="15" max="15" width="13.5703125" style="7" bestFit="1" customWidth="1"/>
    <col min="16" max="16384" width="9.140625" style="7"/>
  </cols>
  <sheetData>
    <row r="1" spans="1:14" x14ac:dyDescent="0.25">
      <c r="K1" s="15" t="s">
        <v>82</v>
      </c>
      <c r="L1" s="15"/>
      <c r="M1" s="15"/>
      <c r="N1" s="15"/>
    </row>
    <row r="2" spans="1:14" ht="67.5" customHeight="1" x14ac:dyDescent="0.25">
      <c r="K2" s="202" t="s">
        <v>102</v>
      </c>
      <c r="L2" s="202"/>
      <c r="M2" s="202"/>
      <c r="N2" s="202"/>
    </row>
    <row r="3" spans="1:14" ht="96" customHeight="1" x14ac:dyDescent="0.25">
      <c r="C3" s="229" t="s">
        <v>106</v>
      </c>
      <c r="D3" s="229"/>
      <c r="E3" s="229"/>
      <c r="F3" s="229"/>
      <c r="G3" s="229"/>
      <c r="H3" s="229"/>
      <c r="I3" s="229"/>
      <c r="J3" s="229"/>
      <c r="K3" s="229"/>
      <c r="L3" s="95"/>
    </row>
    <row r="5" spans="1:14" x14ac:dyDescent="0.25">
      <c r="A5" s="256" t="s">
        <v>0</v>
      </c>
      <c r="B5" s="243" t="s">
        <v>1</v>
      </c>
      <c r="C5" s="235" t="s">
        <v>71</v>
      </c>
      <c r="D5" s="235"/>
      <c r="E5" s="235"/>
      <c r="F5" s="235"/>
      <c r="G5" s="235"/>
      <c r="H5" s="235"/>
      <c r="I5" s="235"/>
      <c r="J5" s="181" t="s">
        <v>80</v>
      </c>
      <c r="K5" s="182"/>
      <c r="L5" s="182"/>
      <c r="M5" s="182"/>
      <c r="N5" s="182"/>
    </row>
    <row r="6" spans="1:14" x14ac:dyDescent="0.25">
      <c r="A6" s="257"/>
      <c r="B6" s="244"/>
      <c r="C6" s="169" t="s">
        <v>72</v>
      </c>
      <c r="D6" s="181" t="s">
        <v>79</v>
      </c>
      <c r="E6" s="182"/>
      <c r="F6" s="182"/>
      <c r="G6" s="182"/>
      <c r="H6" s="182"/>
      <c r="I6" s="183"/>
      <c r="J6" s="171" t="s">
        <v>72</v>
      </c>
      <c r="K6" s="181" t="s">
        <v>79</v>
      </c>
      <c r="L6" s="182"/>
      <c r="M6" s="182"/>
      <c r="N6" s="182"/>
    </row>
    <row r="7" spans="1:14" ht="83.25" customHeight="1" x14ac:dyDescent="0.25">
      <c r="A7" s="257"/>
      <c r="B7" s="244"/>
      <c r="C7" s="170"/>
      <c r="D7" s="93" t="s">
        <v>73</v>
      </c>
      <c r="E7" s="93" t="s">
        <v>74</v>
      </c>
      <c r="F7" s="93" t="s">
        <v>75</v>
      </c>
      <c r="G7" s="93" t="s">
        <v>76</v>
      </c>
      <c r="H7" s="93" t="s">
        <v>77</v>
      </c>
      <c r="I7" s="93" t="s">
        <v>78</v>
      </c>
      <c r="J7" s="173"/>
      <c r="K7" s="93" t="s">
        <v>73</v>
      </c>
      <c r="L7" s="93" t="s">
        <v>74</v>
      </c>
      <c r="M7" s="93" t="s">
        <v>75</v>
      </c>
      <c r="N7" s="93" t="s">
        <v>77</v>
      </c>
    </row>
    <row r="8" spans="1:14" x14ac:dyDescent="0.25">
      <c r="A8" s="258"/>
      <c r="B8" s="245"/>
      <c r="C8" s="3" t="s">
        <v>60</v>
      </c>
      <c r="D8" s="96" t="s">
        <v>60</v>
      </c>
      <c r="E8" s="96" t="s">
        <v>60</v>
      </c>
      <c r="F8" s="96" t="s">
        <v>60</v>
      </c>
      <c r="G8" s="96" t="s">
        <v>60</v>
      </c>
      <c r="H8" s="96" t="s">
        <v>60</v>
      </c>
      <c r="I8" s="96" t="s">
        <v>60</v>
      </c>
      <c r="J8" s="96" t="s">
        <v>60</v>
      </c>
      <c r="K8" s="96" t="s">
        <v>60</v>
      </c>
      <c r="L8" s="96" t="s">
        <v>60</v>
      </c>
      <c r="M8" s="96" t="s">
        <v>60</v>
      </c>
      <c r="N8" s="96" t="s">
        <v>60</v>
      </c>
    </row>
    <row r="9" spans="1:14" x14ac:dyDescent="0.25">
      <c r="A9" s="8">
        <v>1</v>
      </c>
      <c r="B9" s="5">
        <v>2</v>
      </c>
      <c r="C9" s="9">
        <v>3</v>
      </c>
      <c r="D9" s="5">
        <v>4</v>
      </c>
      <c r="E9" s="9">
        <v>5</v>
      </c>
      <c r="F9" s="5">
        <v>6</v>
      </c>
      <c r="G9" s="9">
        <v>7</v>
      </c>
      <c r="H9" s="5">
        <v>8</v>
      </c>
      <c r="I9" s="9">
        <v>9</v>
      </c>
      <c r="J9" s="5">
        <v>10</v>
      </c>
      <c r="K9" s="9">
        <v>11</v>
      </c>
      <c r="L9" s="5">
        <v>12</v>
      </c>
      <c r="M9" s="9">
        <v>13</v>
      </c>
      <c r="N9" s="5">
        <v>14</v>
      </c>
    </row>
    <row r="10" spans="1:14" ht="71.25" customHeight="1" x14ac:dyDescent="0.25">
      <c r="A10" s="222" t="s">
        <v>107</v>
      </c>
      <c r="B10" s="223"/>
      <c r="C10" s="101">
        <f>C12+C20</f>
        <v>505800.36</v>
      </c>
      <c r="D10" s="101">
        <f t="shared" ref="D10:N10" si="0">D12+D20</f>
        <v>0</v>
      </c>
      <c r="E10" s="101">
        <f t="shared" si="0"/>
        <v>0</v>
      </c>
      <c r="F10" s="101">
        <f t="shared" si="0"/>
        <v>0</v>
      </c>
      <c r="G10" s="101">
        <f t="shared" si="0"/>
        <v>0</v>
      </c>
      <c r="H10" s="101">
        <f t="shared" si="0"/>
        <v>505800.36</v>
      </c>
      <c r="I10" s="101">
        <f t="shared" si="0"/>
        <v>0</v>
      </c>
      <c r="J10" s="101">
        <f t="shared" si="0"/>
        <v>0</v>
      </c>
      <c r="K10" s="101">
        <f t="shared" si="0"/>
        <v>0</v>
      </c>
      <c r="L10" s="101">
        <f t="shared" si="0"/>
        <v>0</v>
      </c>
      <c r="M10" s="101">
        <f t="shared" si="0"/>
        <v>0</v>
      </c>
      <c r="N10" s="101">
        <f t="shared" si="0"/>
        <v>0</v>
      </c>
    </row>
    <row r="11" spans="1:14" x14ac:dyDescent="0.25">
      <c r="A11" s="239" t="s">
        <v>9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1:14" x14ac:dyDescent="0.25">
      <c r="A12" s="221" t="s">
        <v>10</v>
      </c>
      <c r="B12" s="221"/>
      <c r="C12" s="50">
        <f>C14</f>
        <v>351506.69</v>
      </c>
      <c r="D12" s="50">
        <f t="shared" ref="D12:N12" si="1">D14</f>
        <v>0</v>
      </c>
      <c r="E12" s="50">
        <f t="shared" si="1"/>
        <v>0</v>
      </c>
      <c r="F12" s="50">
        <f t="shared" si="1"/>
        <v>0</v>
      </c>
      <c r="G12" s="50">
        <f t="shared" si="1"/>
        <v>0</v>
      </c>
      <c r="H12" s="50">
        <f t="shared" si="1"/>
        <v>351506.69</v>
      </c>
      <c r="I12" s="50">
        <f t="shared" si="1"/>
        <v>0</v>
      </c>
      <c r="J12" s="50">
        <f t="shared" si="1"/>
        <v>0</v>
      </c>
      <c r="K12" s="50">
        <f t="shared" si="1"/>
        <v>0</v>
      </c>
      <c r="L12" s="50">
        <f t="shared" si="1"/>
        <v>0</v>
      </c>
      <c r="M12" s="50">
        <f t="shared" si="1"/>
        <v>0</v>
      </c>
      <c r="N12" s="50">
        <f t="shared" si="1"/>
        <v>0</v>
      </c>
    </row>
    <row r="13" spans="1:14" x14ac:dyDescent="0.25">
      <c r="A13" s="224" t="s">
        <v>87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</row>
    <row r="14" spans="1:14" ht="39.75" customHeight="1" x14ac:dyDescent="0.25">
      <c r="A14" s="228" t="s">
        <v>14</v>
      </c>
      <c r="B14" s="228"/>
      <c r="C14" s="2">
        <f t="shared" ref="C14:N14" si="2">SUM(C15:C18)</f>
        <v>351506.69</v>
      </c>
      <c r="D14" s="2">
        <f t="shared" si="2"/>
        <v>0</v>
      </c>
      <c r="E14" s="2">
        <f t="shared" si="2"/>
        <v>0</v>
      </c>
      <c r="F14" s="2">
        <f t="shared" si="2"/>
        <v>0</v>
      </c>
      <c r="G14" s="2">
        <f t="shared" si="2"/>
        <v>0</v>
      </c>
      <c r="H14" s="2">
        <f t="shared" si="2"/>
        <v>351506.69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>
        <f t="shared" si="2"/>
        <v>0</v>
      </c>
      <c r="M14" s="2">
        <f t="shared" si="2"/>
        <v>0</v>
      </c>
      <c r="N14" s="2">
        <f t="shared" si="2"/>
        <v>0</v>
      </c>
    </row>
    <row r="15" spans="1:14" ht="25.5" x14ac:dyDescent="0.25">
      <c r="A15" s="17">
        <v>1</v>
      </c>
      <c r="B15" s="85" t="s">
        <v>17</v>
      </c>
      <c r="C15" s="86">
        <f t="shared" ref="C15:C18" si="3">SUM(D15:I15)</f>
        <v>47584.2</v>
      </c>
      <c r="D15" s="87">
        <v>0</v>
      </c>
      <c r="E15" s="87">
        <v>0</v>
      </c>
      <c r="F15" s="87">
        <v>0</v>
      </c>
      <c r="G15" s="87">
        <v>0</v>
      </c>
      <c r="H15" s="87">
        <v>47584.2</v>
      </c>
      <c r="I15" s="87">
        <v>0</v>
      </c>
      <c r="J15" s="87">
        <f>SUM(K15:N15)</f>
        <v>0</v>
      </c>
      <c r="K15" s="87">
        <v>0</v>
      </c>
      <c r="L15" s="87">
        <v>0</v>
      </c>
      <c r="M15" s="87">
        <v>0</v>
      </c>
      <c r="N15" s="87">
        <v>0</v>
      </c>
    </row>
    <row r="16" spans="1:14" ht="25.5" x14ac:dyDescent="0.25">
      <c r="A16" s="17">
        <v>2</v>
      </c>
      <c r="B16" s="85" t="s">
        <v>15</v>
      </c>
      <c r="C16" s="86">
        <f t="shared" si="3"/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f>SUM(K16:N16)</f>
        <v>0</v>
      </c>
      <c r="K16" s="87">
        <v>0</v>
      </c>
      <c r="L16" s="87">
        <v>0</v>
      </c>
      <c r="M16" s="87">
        <v>0</v>
      </c>
      <c r="N16" s="87">
        <v>0</v>
      </c>
    </row>
    <row r="17" spans="1:14" ht="25.5" x14ac:dyDescent="0.25">
      <c r="A17" s="17">
        <v>3</v>
      </c>
      <c r="B17" s="85" t="s">
        <v>18</v>
      </c>
      <c r="C17" s="86">
        <f t="shared" si="3"/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f>SUM(K17:N17)</f>
        <v>0</v>
      </c>
      <c r="K17" s="87">
        <v>0</v>
      </c>
      <c r="L17" s="87">
        <v>0</v>
      </c>
      <c r="M17" s="87">
        <v>0</v>
      </c>
      <c r="N17" s="87">
        <v>0</v>
      </c>
    </row>
    <row r="18" spans="1:14" ht="26.25" customHeight="1" x14ac:dyDescent="0.25">
      <c r="A18" s="17">
        <v>4</v>
      </c>
      <c r="B18" s="85" t="s">
        <v>19</v>
      </c>
      <c r="C18" s="86">
        <f t="shared" si="3"/>
        <v>303922.49</v>
      </c>
      <c r="D18" s="87">
        <v>0</v>
      </c>
      <c r="E18" s="87">
        <v>0</v>
      </c>
      <c r="F18" s="87">
        <v>0</v>
      </c>
      <c r="G18" s="87">
        <v>0</v>
      </c>
      <c r="H18" s="87">
        <v>303922.49</v>
      </c>
      <c r="I18" s="87">
        <v>0</v>
      </c>
      <c r="J18" s="87">
        <f>SUM(K18:N18)</f>
        <v>0</v>
      </c>
      <c r="K18" s="87">
        <v>0</v>
      </c>
      <c r="L18" s="87">
        <v>0</v>
      </c>
      <c r="M18" s="87">
        <v>0</v>
      </c>
      <c r="N18" s="87">
        <v>0</v>
      </c>
    </row>
    <row r="19" spans="1:14" x14ac:dyDescent="0.25">
      <c r="A19" s="239" t="s">
        <v>90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</row>
    <row r="20" spans="1:14" x14ac:dyDescent="0.25">
      <c r="A20" s="221" t="s">
        <v>91</v>
      </c>
      <c r="B20" s="221"/>
      <c r="C20" s="50">
        <f>C22</f>
        <v>154293.67000000001</v>
      </c>
      <c r="D20" s="50">
        <f t="shared" ref="D20:N20" si="4">D22</f>
        <v>0</v>
      </c>
      <c r="E20" s="50">
        <f t="shared" si="4"/>
        <v>0</v>
      </c>
      <c r="F20" s="50">
        <f t="shared" si="4"/>
        <v>0</v>
      </c>
      <c r="G20" s="50">
        <f t="shared" si="4"/>
        <v>0</v>
      </c>
      <c r="H20" s="50">
        <f t="shared" si="4"/>
        <v>154293.67000000001</v>
      </c>
      <c r="I20" s="50">
        <f t="shared" si="4"/>
        <v>0</v>
      </c>
      <c r="J20" s="50">
        <f t="shared" si="4"/>
        <v>0</v>
      </c>
      <c r="K20" s="50">
        <f t="shared" si="4"/>
        <v>0</v>
      </c>
      <c r="L20" s="50">
        <f t="shared" si="4"/>
        <v>0</v>
      </c>
      <c r="M20" s="50">
        <f t="shared" si="4"/>
        <v>0</v>
      </c>
      <c r="N20" s="50">
        <f t="shared" si="4"/>
        <v>0</v>
      </c>
    </row>
    <row r="21" spans="1:14" s="104" customFormat="1" x14ac:dyDescent="0.25">
      <c r="A21" s="253" t="s">
        <v>87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</row>
    <row r="22" spans="1:14" s="104" customFormat="1" ht="39.75" customHeight="1" x14ac:dyDescent="0.25">
      <c r="A22" s="255" t="s">
        <v>14</v>
      </c>
      <c r="B22" s="255"/>
      <c r="C22" s="105">
        <f t="shared" ref="C22:N22" si="5">SUM(C24:C24)</f>
        <v>154293.67000000001</v>
      </c>
      <c r="D22" s="105">
        <f t="shared" si="5"/>
        <v>0</v>
      </c>
      <c r="E22" s="105">
        <f t="shared" si="5"/>
        <v>0</v>
      </c>
      <c r="F22" s="105">
        <f t="shared" si="5"/>
        <v>0</v>
      </c>
      <c r="G22" s="105">
        <f t="shared" si="5"/>
        <v>0</v>
      </c>
      <c r="H22" s="105">
        <f t="shared" si="5"/>
        <v>154293.67000000001</v>
      </c>
      <c r="I22" s="105">
        <f t="shared" si="5"/>
        <v>0</v>
      </c>
      <c r="J22" s="105">
        <f t="shared" si="5"/>
        <v>0</v>
      </c>
      <c r="K22" s="105">
        <f t="shared" si="5"/>
        <v>0</v>
      </c>
      <c r="L22" s="105">
        <f t="shared" si="5"/>
        <v>0</v>
      </c>
      <c r="M22" s="105">
        <f t="shared" si="5"/>
        <v>0</v>
      </c>
      <c r="N22" s="105">
        <f t="shared" si="5"/>
        <v>0</v>
      </c>
    </row>
    <row r="23" spans="1:14" s="104" customFormat="1" ht="25.5" x14ac:dyDescent="0.25">
      <c r="A23" s="106"/>
      <c r="B23" s="85" t="s">
        <v>93</v>
      </c>
      <c r="C23" s="86">
        <f>SUM(D23:I23)</f>
        <v>0</v>
      </c>
      <c r="D23" s="87">
        <v>0</v>
      </c>
      <c r="E23" s="87">
        <v>0</v>
      </c>
      <c r="F23" s="86">
        <v>0</v>
      </c>
      <c r="G23" s="87">
        <v>0</v>
      </c>
      <c r="H23" s="87">
        <v>0</v>
      </c>
      <c r="I23" s="87">
        <v>0</v>
      </c>
      <c r="J23" s="87">
        <f>SUM(K23:N23)</f>
        <v>0</v>
      </c>
      <c r="K23" s="87">
        <v>0</v>
      </c>
      <c r="L23" s="87">
        <v>0</v>
      </c>
      <c r="M23" s="87">
        <v>0</v>
      </c>
      <c r="N23" s="87">
        <v>0</v>
      </c>
    </row>
    <row r="24" spans="1:14" s="104" customFormat="1" ht="25.5" x14ac:dyDescent="0.25">
      <c r="A24" s="117"/>
      <c r="B24" s="85" t="s">
        <v>89</v>
      </c>
      <c r="C24" s="86">
        <f>SUM(D24:I24)</f>
        <v>154293.67000000001</v>
      </c>
      <c r="D24" s="87">
        <v>0</v>
      </c>
      <c r="E24" s="87">
        <v>0</v>
      </c>
      <c r="F24" s="87">
        <v>0</v>
      </c>
      <c r="G24" s="87">
        <v>0</v>
      </c>
      <c r="H24" s="87">
        <v>154293.67000000001</v>
      </c>
      <c r="I24" s="87">
        <v>0</v>
      </c>
      <c r="J24" s="87">
        <f>SUM(K24:N24)</f>
        <v>0</v>
      </c>
      <c r="K24" s="87">
        <v>0</v>
      </c>
      <c r="L24" s="87">
        <v>0</v>
      </c>
      <c r="M24" s="87">
        <v>0</v>
      </c>
      <c r="N24" s="87">
        <v>0</v>
      </c>
    </row>
  </sheetData>
  <mergeCells count="19">
    <mergeCell ref="A13:N13"/>
    <mergeCell ref="A10:B10"/>
    <mergeCell ref="A12:B12"/>
    <mergeCell ref="A11:N11"/>
    <mergeCell ref="K2:N2"/>
    <mergeCell ref="C3:K3"/>
    <mergeCell ref="A5:A8"/>
    <mergeCell ref="B5:B8"/>
    <mergeCell ref="C5:I5"/>
    <mergeCell ref="C6:C7"/>
    <mergeCell ref="D6:I6"/>
    <mergeCell ref="J6:J7"/>
    <mergeCell ref="K6:N6"/>
    <mergeCell ref="J5:N5"/>
    <mergeCell ref="A21:N21"/>
    <mergeCell ref="A22:B22"/>
    <mergeCell ref="A19:N19"/>
    <mergeCell ref="A20:B20"/>
    <mergeCell ref="A14:B14"/>
  </mergeCells>
  <printOptions horizontalCentered="1"/>
  <pageMargins left="0.11811023622047245" right="0" top="0.15748031496062992" bottom="0.35433070866141736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Normal="80" zoomScaleSheetLayoutView="100" workbookViewId="0">
      <selection activeCell="M13" sqref="M13"/>
    </sheetView>
  </sheetViews>
  <sheetFormatPr defaultRowHeight="15" x14ac:dyDescent="0.25"/>
  <cols>
    <col min="1" max="1" width="4.42578125" style="7" customWidth="1"/>
    <col min="2" max="2" width="28" style="7" customWidth="1"/>
    <col min="3" max="3" width="14.140625" style="7" customWidth="1"/>
    <col min="4" max="4" width="11.28515625" style="7" bestFit="1" customWidth="1"/>
    <col min="5" max="7" width="9.140625" style="7"/>
    <col min="8" max="9" width="13.140625" style="7" customWidth="1"/>
    <col min="10" max="12" width="9.140625" style="7"/>
    <col min="13" max="13" width="19.5703125" style="7" customWidth="1"/>
    <col min="14" max="14" width="23.28515625" style="7" customWidth="1"/>
    <col min="15" max="16384" width="9.140625" style="7"/>
  </cols>
  <sheetData>
    <row r="1" spans="1:17" x14ac:dyDescent="0.25">
      <c r="I1" s="38"/>
      <c r="J1" s="38"/>
      <c r="K1" s="38"/>
      <c r="L1" s="184" t="s">
        <v>51</v>
      </c>
      <c r="M1" s="184"/>
      <c r="N1" s="184"/>
    </row>
    <row r="2" spans="1:17" ht="63" customHeight="1" x14ac:dyDescent="0.25">
      <c r="L2" s="269" t="s">
        <v>102</v>
      </c>
      <c r="M2" s="270"/>
      <c r="N2" s="270"/>
    </row>
    <row r="3" spans="1:17" x14ac:dyDescent="0.25">
      <c r="M3" s="271"/>
      <c r="N3" s="272"/>
    </row>
    <row r="4" spans="1:17" ht="18.75" x14ac:dyDescent="0.3">
      <c r="A4" s="273" t="s">
        <v>27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39"/>
      <c r="O4" s="39"/>
      <c r="P4" s="38"/>
      <c r="Q4" s="38"/>
    </row>
    <row r="5" spans="1:17" ht="18.75" x14ac:dyDescent="0.3">
      <c r="A5" s="273" t="s">
        <v>28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39"/>
      <c r="O5" s="39"/>
    </row>
    <row r="6" spans="1:17" ht="34.5" customHeight="1" x14ac:dyDescent="0.3">
      <c r="A6" s="275" t="s">
        <v>113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38"/>
      <c r="P6" s="38"/>
      <c r="Q6" s="38"/>
    </row>
    <row r="7" spans="1:17" ht="18.75" x14ac:dyDescent="0.3">
      <c r="A7" s="273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</row>
    <row r="9" spans="1:17" ht="18" customHeight="1" x14ac:dyDescent="0.25">
      <c r="A9" s="243" t="s">
        <v>0</v>
      </c>
      <c r="B9" s="276" t="s">
        <v>29</v>
      </c>
      <c r="C9" s="243" t="s">
        <v>30</v>
      </c>
      <c r="D9" s="243" t="s">
        <v>31</v>
      </c>
      <c r="E9" s="282" t="s">
        <v>32</v>
      </c>
      <c r="F9" s="283"/>
      <c r="G9" s="283"/>
      <c r="H9" s="283"/>
      <c r="I9" s="283"/>
      <c r="J9" s="284" t="s">
        <v>33</v>
      </c>
      <c r="K9" s="283"/>
      <c r="L9" s="283"/>
      <c r="M9" s="283"/>
      <c r="N9" s="283"/>
      <c r="O9" s="40" t="s">
        <v>21</v>
      </c>
      <c r="P9" s="30"/>
      <c r="Q9" s="30"/>
    </row>
    <row r="10" spans="1:17" x14ac:dyDescent="0.25">
      <c r="A10" s="267"/>
      <c r="B10" s="277"/>
      <c r="C10" s="244"/>
      <c r="D10" s="244"/>
      <c r="E10" s="264" t="s">
        <v>22</v>
      </c>
      <c r="F10" s="264" t="s">
        <v>23</v>
      </c>
      <c r="G10" s="264" t="s">
        <v>24</v>
      </c>
      <c r="H10" s="264" t="s">
        <v>25</v>
      </c>
      <c r="I10" s="264" t="s">
        <v>34</v>
      </c>
      <c r="J10" s="264" t="s">
        <v>22</v>
      </c>
      <c r="K10" s="264" t="s">
        <v>23</v>
      </c>
      <c r="L10" s="264" t="s">
        <v>24</v>
      </c>
      <c r="M10" s="264" t="s">
        <v>25</v>
      </c>
      <c r="N10" s="264" t="s">
        <v>34</v>
      </c>
      <c r="O10" s="30"/>
      <c r="P10" s="30"/>
      <c r="Q10" s="30"/>
    </row>
    <row r="11" spans="1:17" ht="131.25" customHeight="1" x14ac:dyDescent="0.25">
      <c r="A11" s="268"/>
      <c r="B11" s="278"/>
      <c r="C11" s="285"/>
      <c r="D11" s="285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30"/>
      <c r="P11" s="30"/>
      <c r="Q11" s="30"/>
    </row>
    <row r="12" spans="1:17" ht="15.75" x14ac:dyDescent="0.25">
      <c r="A12" s="41">
        <v>1</v>
      </c>
      <c r="B12" s="41">
        <v>2</v>
      </c>
      <c r="C12" s="42">
        <v>3</v>
      </c>
      <c r="D12" s="42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2">
        <v>10</v>
      </c>
      <c r="K12" s="42">
        <v>11</v>
      </c>
      <c r="L12" s="42">
        <v>12</v>
      </c>
      <c r="M12" s="42">
        <v>13</v>
      </c>
      <c r="N12" s="42">
        <v>14</v>
      </c>
    </row>
    <row r="13" spans="1:17" ht="47.25" customHeight="1" x14ac:dyDescent="0.25">
      <c r="A13" s="262" t="s">
        <v>88</v>
      </c>
      <c r="B13" s="263"/>
      <c r="C13" s="72">
        <f>C14+C21+C28</f>
        <v>7098.7999999999993</v>
      </c>
      <c r="D13" s="72">
        <f t="shared" ref="D13:N13" si="0">D14+D21+D28</f>
        <v>270</v>
      </c>
      <c r="E13" s="72">
        <f t="shared" si="0"/>
        <v>0</v>
      </c>
      <c r="F13" s="72">
        <f t="shared" si="0"/>
        <v>0</v>
      </c>
      <c r="G13" s="72">
        <f t="shared" si="0"/>
        <v>0</v>
      </c>
      <c r="H13" s="72">
        <f t="shared" si="0"/>
        <v>8</v>
      </c>
      <c r="I13" s="72">
        <f t="shared" si="0"/>
        <v>8</v>
      </c>
      <c r="J13" s="72">
        <f t="shared" si="0"/>
        <v>0</v>
      </c>
      <c r="K13" s="72">
        <f t="shared" si="0"/>
        <v>0</v>
      </c>
      <c r="L13" s="72">
        <f t="shared" si="0"/>
        <v>0</v>
      </c>
      <c r="M13" s="72">
        <f t="shared" si="0"/>
        <v>5306738.78</v>
      </c>
      <c r="N13" s="72">
        <f t="shared" si="0"/>
        <v>5306738.78</v>
      </c>
      <c r="O13" s="34"/>
      <c r="P13" s="34"/>
      <c r="Q13" s="34"/>
    </row>
    <row r="14" spans="1:17" ht="15.75" x14ac:dyDescent="0.25">
      <c r="A14" s="262" t="s">
        <v>10</v>
      </c>
      <c r="B14" s="263"/>
      <c r="C14" s="35">
        <f>C16+C19</f>
        <v>4554.5999999999995</v>
      </c>
      <c r="D14" s="35">
        <f t="shared" ref="D14:N14" si="1">D16+D19</f>
        <v>178</v>
      </c>
      <c r="E14" s="35">
        <f t="shared" si="1"/>
        <v>0</v>
      </c>
      <c r="F14" s="35">
        <f t="shared" si="1"/>
        <v>0</v>
      </c>
      <c r="G14" s="35">
        <f t="shared" si="1"/>
        <v>0</v>
      </c>
      <c r="H14" s="35">
        <f t="shared" si="1"/>
        <v>5</v>
      </c>
      <c r="I14" s="35">
        <f t="shared" si="1"/>
        <v>5</v>
      </c>
      <c r="J14" s="35">
        <f t="shared" si="1"/>
        <v>0</v>
      </c>
      <c r="K14" s="35">
        <f t="shared" si="1"/>
        <v>0</v>
      </c>
      <c r="L14" s="35">
        <f t="shared" si="1"/>
        <v>0</v>
      </c>
      <c r="M14" s="35">
        <f t="shared" si="1"/>
        <v>1901413.1000000003</v>
      </c>
      <c r="N14" s="35">
        <f t="shared" si="1"/>
        <v>1901413.1000000003</v>
      </c>
      <c r="O14" s="34"/>
      <c r="P14" s="34"/>
      <c r="Q14" s="34"/>
    </row>
    <row r="15" spans="1:17" ht="15.75" customHeight="1" x14ac:dyDescent="0.25">
      <c r="A15" s="279" t="s">
        <v>98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1"/>
      <c r="O15" s="34"/>
      <c r="P15" s="34"/>
      <c r="Q15" s="34"/>
    </row>
    <row r="16" spans="1:17" ht="18" customHeight="1" x14ac:dyDescent="0.25">
      <c r="A16" s="265" t="s">
        <v>84</v>
      </c>
      <c r="B16" s="266"/>
      <c r="C16" s="37">
        <f>C17</f>
        <v>700.4</v>
      </c>
      <c r="D16" s="37">
        <f t="shared" ref="D16:N16" si="2">D17</f>
        <v>24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1</v>
      </c>
      <c r="I16" s="37">
        <f t="shared" si="2"/>
        <v>1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37">
        <f t="shared" si="2"/>
        <v>36901.86</v>
      </c>
      <c r="N16" s="37">
        <f t="shared" si="2"/>
        <v>36901.86</v>
      </c>
      <c r="O16" s="34"/>
      <c r="P16" s="34"/>
      <c r="Q16" s="34"/>
    </row>
    <row r="17" spans="1:17" ht="31.5" customHeight="1" x14ac:dyDescent="0.25">
      <c r="A17" s="42">
        <v>1</v>
      </c>
      <c r="B17" s="48" t="s">
        <v>26</v>
      </c>
      <c r="C17" s="44">
        <v>700.4</v>
      </c>
      <c r="D17" s="45">
        <v>24</v>
      </c>
      <c r="E17" s="46">
        <v>0</v>
      </c>
      <c r="F17" s="46">
        <v>0</v>
      </c>
      <c r="G17" s="46">
        <v>0</v>
      </c>
      <c r="H17" s="46">
        <v>1</v>
      </c>
      <c r="I17" s="46">
        <v>1</v>
      </c>
      <c r="J17" s="47">
        <v>0</v>
      </c>
      <c r="K17" s="47">
        <v>0</v>
      </c>
      <c r="L17" s="47">
        <v>0</v>
      </c>
      <c r="M17" s="44">
        <v>36901.86</v>
      </c>
      <c r="N17" s="47">
        <f t="shared" ref="N17" si="3">M17</f>
        <v>36901.86</v>
      </c>
    </row>
    <row r="18" spans="1:17" ht="16.5" customHeight="1" x14ac:dyDescent="0.25">
      <c r="A18" s="259" t="s">
        <v>86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1"/>
    </row>
    <row r="19" spans="1:17" ht="48" customHeight="1" x14ac:dyDescent="0.25">
      <c r="A19" s="262" t="s">
        <v>85</v>
      </c>
      <c r="B19" s="263"/>
      <c r="C19" s="35">
        <f>C20</f>
        <v>3854.2</v>
      </c>
      <c r="D19" s="35">
        <f t="shared" ref="D19:N19" si="4">D20</f>
        <v>154</v>
      </c>
      <c r="E19" s="35">
        <f t="shared" si="4"/>
        <v>0</v>
      </c>
      <c r="F19" s="35">
        <f t="shared" si="4"/>
        <v>0</v>
      </c>
      <c r="G19" s="35">
        <f t="shared" si="4"/>
        <v>0</v>
      </c>
      <c r="H19" s="35">
        <f t="shared" si="4"/>
        <v>4</v>
      </c>
      <c r="I19" s="35">
        <f t="shared" si="4"/>
        <v>4</v>
      </c>
      <c r="J19" s="35">
        <f t="shared" si="4"/>
        <v>0</v>
      </c>
      <c r="K19" s="35">
        <f t="shared" si="4"/>
        <v>0</v>
      </c>
      <c r="L19" s="35">
        <f t="shared" si="4"/>
        <v>0</v>
      </c>
      <c r="M19" s="35">
        <f t="shared" si="4"/>
        <v>1864511.2400000002</v>
      </c>
      <c r="N19" s="35">
        <f t="shared" si="4"/>
        <v>1864511.2400000002</v>
      </c>
    </row>
    <row r="20" spans="1:17" ht="31.5" customHeight="1" x14ac:dyDescent="0.25">
      <c r="A20" s="42">
        <v>1</v>
      </c>
      <c r="B20" s="48" t="s">
        <v>26</v>
      </c>
      <c r="C20" s="44">
        <v>3854.2</v>
      </c>
      <c r="D20" s="45">
        <v>154</v>
      </c>
      <c r="E20" s="46">
        <v>0</v>
      </c>
      <c r="F20" s="46">
        <v>0</v>
      </c>
      <c r="G20" s="46">
        <v>0</v>
      </c>
      <c r="H20" s="46">
        <v>4</v>
      </c>
      <c r="I20" s="46">
        <v>4</v>
      </c>
      <c r="J20" s="47">
        <v>0</v>
      </c>
      <c r="K20" s="47">
        <v>0</v>
      </c>
      <c r="L20" s="47">
        <v>0</v>
      </c>
      <c r="M20" s="44">
        <f>'Приложение 1'!K20</f>
        <v>1864511.2400000002</v>
      </c>
      <c r="N20" s="47">
        <f>M20</f>
        <v>1864511.2400000002</v>
      </c>
    </row>
    <row r="21" spans="1:17" ht="15.75" customHeight="1" x14ac:dyDescent="0.25">
      <c r="A21" s="262" t="s">
        <v>91</v>
      </c>
      <c r="B21" s="263"/>
      <c r="C21" s="35">
        <f>C23+C26</f>
        <v>1622.3</v>
      </c>
      <c r="D21" s="35">
        <f t="shared" ref="D21:N21" si="5">D23+D26</f>
        <v>58</v>
      </c>
      <c r="E21" s="35">
        <f t="shared" si="5"/>
        <v>0</v>
      </c>
      <c r="F21" s="35">
        <f t="shared" si="5"/>
        <v>0</v>
      </c>
      <c r="G21" s="35">
        <f t="shared" si="5"/>
        <v>0</v>
      </c>
      <c r="H21" s="35">
        <f t="shared" si="5"/>
        <v>2</v>
      </c>
      <c r="I21" s="35">
        <f t="shared" si="5"/>
        <v>2</v>
      </c>
      <c r="J21" s="35">
        <f t="shared" si="5"/>
        <v>0</v>
      </c>
      <c r="K21" s="35">
        <f t="shared" si="5"/>
        <v>0</v>
      </c>
      <c r="L21" s="35">
        <f t="shared" si="5"/>
        <v>0</v>
      </c>
      <c r="M21" s="35">
        <f t="shared" si="5"/>
        <v>3384201.54</v>
      </c>
      <c r="N21" s="35">
        <f t="shared" si="5"/>
        <v>3384201.54</v>
      </c>
      <c r="O21" s="34"/>
      <c r="P21" s="34"/>
      <c r="Q21" s="34"/>
    </row>
    <row r="22" spans="1:17" ht="15.75" customHeight="1" x14ac:dyDescent="0.25">
      <c r="A22" s="259" t="s">
        <v>114</v>
      </c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1"/>
      <c r="O22" s="34"/>
      <c r="P22" s="34"/>
      <c r="Q22" s="34"/>
    </row>
    <row r="23" spans="1:17" ht="32.25" customHeight="1" x14ac:dyDescent="0.25">
      <c r="A23" s="265" t="s">
        <v>115</v>
      </c>
      <c r="B23" s="266"/>
      <c r="C23" s="158">
        <f>C24</f>
        <v>921.9</v>
      </c>
      <c r="D23" s="158">
        <f t="shared" ref="D23:N23" si="6">D24</f>
        <v>34</v>
      </c>
      <c r="E23" s="158">
        <f t="shared" si="6"/>
        <v>0</v>
      </c>
      <c r="F23" s="158">
        <f t="shared" si="6"/>
        <v>0</v>
      </c>
      <c r="G23" s="158">
        <f t="shared" si="6"/>
        <v>0</v>
      </c>
      <c r="H23" s="158">
        <f t="shared" si="6"/>
        <v>1</v>
      </c>
      <c r="I23" s="158">
        <f t="shared" si="6"/>
        <v>1</v>
      </c>
      <c r="J23" s="158">
        <f t="shared" si="6"/>
        <v>0</v>
      </c>
      <c r="K23" s="158">
        <f t="shared" si="6"/>
        <v>0</v>
      </c>
      <c r="L23" s="158">
        <f t="shared" si="6"/>
        <v>0</v>
      </c>
      <c r="M23" s="158">
        <f t="shared" si="6"/>
        <v>1286391.68</v>
      </c>
      <c r="N23" s="158">
        <f t="shared" si="6"/>
        <v>1286391.68</v>
      </c>
      <c r="O23" s="34"/>
      <c r="P23" s="34"/>
      <c r="Q23" s="34"/>
    </row>
    <row r="24" spans="1:17" ht="31.5" customHeight="1" x14ac:dyDescent="0.25">
      <c r="A24" s="42">
        <v>1</v>
      </c>
      <c r="B24" s="48" t="s">
        <v>26</v>
      </c>
      <c r="C24" s="159">
        <f>'Приложение 1'!H35</f>
        <v>921.9</v>
      </c>
      <c r="D24" s="160">
        <v>34</v>
      </c>
      <c r="E24" s="161">
        <v>0</v>
      </c>
      <c r="F24" s="161">
        <v>0</v>
      </c>
      <c r="G24" s="161">
        <v>0</v>
      </c>
      <c r="H24" s="161">
        <v>1</v>
      </c>
      <c r="I24" s="161">
        <f>H24</f>
        <v>1</v>
      </c>
      <c r="J24" s="162">
        <v>0</v>
      </c>
      <c r="K24" s="162">
        <v>0</v>
      </c>
      <c r="L24" s="162">
        <v>0</v>
      </c>
      <c r="M24" s="159">
        <f>'Приложение 1'!K37</f>
        <v>1286391.68</v>
      </c>
      <c r="N24" s="162">
        <f t="shared" ref="N24" si="7">M24</f>
        <v>1286391.68</v>
      </c>
    </row>
    <row r="25" spans="1:17" ht="14.25" customHeight="1" x14ac:dyDescent="0.25">
      <c r="A25" s="286" t="s">
        <v>99</v>
      </c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8"/>
    </row>
    <row r="26" spans="1:17" ht="33" customHeight="1" x14ac:dyDescent="0.25">
      <c r="A26" s="265" t="s">
        <v>100</v>
      </c>
      <c r="B26" s="266"/>
      <c r="C26" s="37">
        <f>C27</f>
        <v>700.4</v>
      </c>
      <c r="D26" s="37">
        <f t="shared" ref="D26:N26" si="8">D27</f>
        <v>24</v>
      </c>
      <c r="E26" s="37">
        <f t="shared" si="8"/>
        <v>0</v>
      </c>
      <c r="F26" s="37">
        <f t="shared" si="8"/>
        <v>0</v>
      </c>
      <c r="G26" s="37">
        <f t="shared" si="8"/>
        <v>0</v>
      </c>
      <c r="H26" s="37">
        <f t="shared" si="8"/>
        <v>1</v>
      </c>
      <c r="I26" s="37">
        <f t="shared" si="8"/>
        <v>1</v>
      </c>
      <c r="J26" s="37">
        <f t="shared" si="8"/>
        <v>0</v>
      </c>
      <c r="K26" s="37">
        <f t="shared" si="8"/>
        <v>0</v>
      </c>
      <c r="L26" s="37">
        <f t="shared" si="8"/>
        <v>0</v>
      </c>
      <c r="M26" s="37">
        <f t="shared" si="8"/>
        <v>2097809.86</v>
      </c>
      <c r="N26" s="37">
        <f t="shared" si="8"/>
        <v>2097809.86</v>
      </c>
    </row>
    <row r="27" spans="1:17" ht="31.5" customHeight="1" x14ac:dyDescent="0.25">
      <c r="A27" s="42">
        <v>1</v>
      </c>
      <c r="B27" s="48" t="s">
        <v>26</v>
      </c>
      <c r="C27" s="44">
        <f>'Приложение 1'!H32</f>
        <v>700.4</v>
      </c>
      <c r="D27" s="45">
        <f>'Приложение 1'!J33</f>
        <v>24</v>
      </c>
      <c r="E27" s="46">
        <v>0</v>
      </c>
      <c r="F27" s="46">
        <v>0</v>
      </c>
      <c r="G27" s="46">
        <v>0</v>
      </c>
      <c r="H27" s="46">
        <v>1</v>
      </c>
      <c r="I27" s="46">
        <f>H27</f>
        <v>1</v>
      </c>
      <c r="J27" s="47">
        <v>0</v>
      </c>
      <c r="K27" s="47">
        <v>0</v>
      </c>
      <c r="L27" s="47">
        <v>0</v>
      </c>
      <c r="M27" s="44">
        <f>'Приложение 1'!K32</f>
        <v>2097809.86</v>
      </c>
      <c r="N27" s="47">
        <f t="shared" ref="N27" si="9">M27</f>
        <v>2097809.86</v>
      </c>
    </row>
    <row r="28" spans="1:17" ht="15.75" customHeight="1" x14ac:dyDescent="0.25">
      <c r="A28" s="262" t="s">
        <v>95</v>
      </c>
      <c r="B28" s="263"/>
      <c r="C28" s="35">
        <f>C30</f>
        <v>921.9</v>
      </c>
      <c r="D28" s="35">
        <f t="shared" ref="D28:N28" si="10">D30</f>
        <v>34</v>
      </c>
      <c r="E28" s="35">
        <f t="shared" si="10"/>
        <v>0</v>
      </c>
      <c r="F28" s="35">
        <f t="shared" si="10"/>
        <v>0</v>
      </c>
      <c r="G28" s="35">
        <f t="shared" si="10"/>
        <v>0</v>
      </c>
      <c r="H28" s="35">
        <f t="shared" si="10"/>
        <v>1</v>
      </c>
      <c r="I28" s="35">
        <f t="shared" si="10"/>
        <v>1</v>
      </c>
      <c r="J28" s="35">
        <f t="shared" si="10"/>
        <v>0</v>
      </c>
      <c r="K28" s="35">
        <f t="shared" si="10"/>
        <v>0</v>
      </c>
      <c r="L28" s="35">
        <f t="shared" si="10"/>
        <v>0</v>
      </c>
      <c r="M28" s="35">
        <f t="shared" si="10"/>
        <v>21124.14</v>
      </c>
      <c r="N28" s="35">
        <f t="shared" si="10"/>
        <v>21124.14</v>
      </c>
      <c r="O28" s="34"/>
      <c r="P28" s="34"/>
      <c r="Q28" s="34"/>
    </row>
    <row r="29" spans="1:17" ht="15.75" customHeight="1" x14ac:dyDescent="0.25">
      <c r="A29" s="259" t="s">
        <v>98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1"/>
      <c r="O29" s="34"/>
      <c r="P29" s="34"/>
      <c r="Q29" s="34"/>
    </row>
    <row r="30" spans="1:17" ht="15.75" customHeight="1" x14ac:dyDescent="0.25">
      <c r="A30" s="262" t="s">
        <v>84</v>
      </c>
      <c r="B30" s="263"/>
      <c r="C30" s="35">
        <f>C31</f>
        <v>921.9</v>
      </c>
      <c r="D30" s="35">
        <f t="shared" ref="D30:N30" si="11">D31</f>
        <v>34</v>
      </c>
      <c r="E30" s="35">
        <f t="shared" si="11"/>
        <v>0</v>
      </c>
      <c r="F30" s="35">
        <f t="shared" si="11"/>
        <v>0</v>
      </c>
      <c r="G30" s="35">
        <f t="shared" si="11"/>
        <v>0</v>
      </c>
      <c r="H30" s="35">
        <f t="shared" si="11"/>
        <v>1</v>
      </c>
      <c r="I30" s="35">
        <f t="shared" si="11"/>
        <v>1</v>
      </c>
      <c r="J30" s="35">
        <f t="shared" si="11"/>
        <v>0</v>
      </c>
      <c r="K30" s="35">
        <f t="shared" si="11"/>
        <v>0</v>
      </c>
      <c r="L30" s="35">
        <f t="shared" si="11"/>
        <v>0</v>
      </c>
      <c r="M30" s="35">
        <f t="shared" si="11"/>
        <v>21124.14</v>
      </c>
      <c r="N30" s="35">
        <f t="shared" si="11"/>
        <v>21124.14</v>
      </c>
      <c r="O30" s="34"/>
      <c r="P30" s="34"/>
      <c r="Q30" s="34"/>
    </row>
    <row r="31" spans="1:17" ht="31.5" customHeight="1" x14ac:dyDescent="0.25">
      <c r="A31" s="133">
        <v>1</v>
      </c>
      <c r="B31" s="133" t="s">
        <v>26</v>
      </c>
      <c r="C31" s="47">
        <v>921.9</v>
      </c>
      <c r="D31" s="145">
        <v>34</v>
      </c>
      <c r="E31" s="145">
        <v>0</v>
      </c>
      <c r="F31" s="145">
        <v>0</v>
      </c>
      <c r="G31" s="145">
        <v>0</v>
      </c>
      <c r="H31" s="145">
        <v>1</v>
      </c>
      <c r="I31" s="145">
        <v>1</v>
      </c>
      <c r="J31" s="47">
        <v>0</v>
      </c>
      <c r="K31" s="47">
        <v>0</v>
      </c>
      <c r="L31" s="47">
        <v>0</v>
      </c>
      <c r="M31" s="44">
        <v>21124.14</v>
      </c>
      <c r="N31" s="44">
        <f>M31</f>
        <v>21124.14</v>
      </c>
      <c r="O31" s="34"/>
      <c r="P31" s="34"/>
      <c r="Q31" s="34"/>
    </row>
    <row r="32" spans="1:17" ht="32.25" customHeight="1" x14ac:dyDescent="0.25"/>
    <row r="33" spans="1:3" ht="15.75" x14ac:dyDescent="0.25">
      <c r="A33" s="36"/>
      <c r="B33" s="36"/>
      <c r="C33" s="34"/>
    </row>
    <row r="34" spans="1:3" ht="15.75" customHeight="1" x14ac:dyDescent="0.25">
      <c r="A34" s="36"/>
      <c r="B34" s="36"/>
      <c r="C34" s="34"/>
    </row>
    <row r="35" spans="1:3" ht="15.75" customHeight="1" x14ac:dyDescent="0.25">
      <c r="A35" s="36"/>
      <c r="B35" s="36"/>
      <c r="C35" s="34"/>
    </row>
    <row r="36" spans="1:3" ht="31.5" customHeight="1" x14ac:dyDescent="0.25"/>
    <row r="37" spans="1:3" ht="15" customHeight="1" x14ac:dyDescent="0.25"/>
    <row r="38" spans="1:3" ht="31.5" customHeight="1" x14ac:dyDescent="0.25"/>
    <row r="39" spans="1:3" ht="30" customHeight="1" x14ac:dyDescent="0.25"/>
    <row r="40" spans="1:3" ht="15" customHeight="1" x14ac:dyDescent="0.25"/>
    <row r="41" spans="1:3" ht="31.5" customHeight="1" x14ac:dyDescent="0.25"/>
    <row r="42" spans="1:3" ht="30.75" customHeight="1" x14ac:dyDescent="0.25"/>
    <row r="46" spans="1:3" ht="33.75" customHeight="1" x14ac:dyDescent="0.25"/>
    <row r="48" spans="1:3" ht="33.75" customHeight="1" x14ac:dyDescent="0.25"/>
  </sheetData>
  <mergeCells count="37">
    <mergeCell ref="A28:B28"/>
    <mergeCell ref="A21:B21"/>
    <mergeCell ref="A22:N22"/>
    <mergeCell ref="A23:B23"/>
    <mergeCell ref="A25:N25"/>
    <mergeCell ref="A26:B26"/>
    <mergeCell ref="B9:B11"/>
    <mergeCell ref="A15:N15"/>
    <mergeCell ref="E9:I9"/>
    <mergeCell ref="J9:N9"/>
    <mergeCell ref="C9:C11"/>
    <mergeCell ref="D9:D11"/>
    <mergeCell ref="E10:E11"/>
    <mergeCell ref="K10:K11"/>
    <mergeCell ref="L1:N1"/>
    <mergeCell ref="L2:N2"/>
    <mergeCell ref="M3:N3"/>
    <mergeCell ref="A7:Q7"/>
    <mergeCell ref="A4:M4"/>
    <mergeCell ref="A5:M5"/>
    <mergeCell ref="A6:N6"/>
    <mergeCell ref="A18:N18"/>
    <mergeCell ref="A19:B19"/>
    <mergeCell ref="A29:N29"/>
    <mergeCell ref="A30:B30"/>
    <mergeCell ref="L10:L11"/>
    <mergeCell ref="M10:M11"/>
    <mergeCell ref="N10:N11"/>
    <mergeCell ref="J10:J11"/>
    <mergeCell ref="A16:B16"/>
    <mergeCell ref="F10:F11"/>
    <mergeCell ref="G10:G11"/>
    <mergeCell ref="H10:H11"/>
    <mergeCell ref="I10:I11"/>
    <mergeCell ref="A13:B13"/>
    <mergeCell ref="A14:B14"/>
    <mergeCell ref="A9:A11"/>
  </mergeCells>
  <pageMargins left="0.70866141732283472" right="0.70866141732283472" top="0.74803149606299213" bottom="0.74803149606299213" header="0.31496062992125984" footer="0.31496062992125984"/>
  <pageSetup paperSize="9" scale="58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'Приложение 1'!Заголовки_для_печати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2018-11-17T08:46:18Z</cp:lastPrinted>
  <dcterms:created xsi:type="dcterms:W3CDTF">2014-06-05T07:45:33Z</dcterms:created>
  <dcterms:modified xsi:type="dcterms:W3CDTF">2018-11-17T08:47:44Z</dcterms:modified>
</cp:coreProperties>
</file>